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AKCE\CERNA-ZAKRYTI-KONCOVEHO-SKLADU-2025\ROZPOCTY\STAVBA 2025-08-19\"/>
    </mc:Choice>
  </mc:AlternateContent>
  <xr:revisionPtr revIDLastSave="0" documentId="8_{C4ADAFC6-5CED-4086-A972-B443E5DD7EF7}" xr6:coauthVersionLast="36" xr6:coauthVersionMax="36" xr10:uidLastSave="{00000000-0000-0000-0000-000000000000}"/>
  <bookViews>
    <workbookView xWindow="28680" yWindow="-120" windowWidth="29040" windowHeight="1584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15811_01a Pol" sheetId="12" r:id="rId4"/>
    <sheet name="01 15811_01b Pol" sheetId="13" r:id="rId5"/>
    <sheet name="01 15811_01c Pol" sheetId="14" r:id="rId6"/>
  </sheets>
  <externalReferences>
    <externalReference r:id="rId7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15811_01a Pol'!$1:$7</definedName>
    <definedName name="_xlnm.Print_Titles" localSheetId="4">'01 15811_01b Pol'!$1:$7</definedName>
    <definedName name="_xlnm.Print_Titles" localSheetId="5">'01 15811_01c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15811_01a Pol'!$A$1:$Y$205</definedName>
    <definedName name="_xlnm.Print_Area" localSheetId="4">'01 15811_01b Pol'!$A$1:$Y$149</definedName>
    <definedName name="_xlnm.Print_Area" localSheetId="5">'01 15811_01c Pol'!$A$1:$Y$93</definedName>
    <definedName name="_xlnm.Print_Area" localSheetId="1">Stavba!$A$1:$J$74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3" i="1" l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G44" i="1"/>
  <c r="I44" i="1" s="1"/>
  <c r="F44" i="1"/>
  <c r="G43" i="1"/>
  <c r="F43" i="1"/>
  <c r="I43" i="1" s="1"/>
  <c r="G42" i="1"/>
  <c r="F42" i="1"/>
  <c r="G41" i="1"/>
  <c r="F41" i="1"/>
  <c r="G39" i="1"/>
  <c r="F39" i="1"/>
  <c r="G87" i="14"/>
  <c r="BA76" i="14"/>
  <c r="BA66" i="14"/>
  <c r="BA63" i="14"/>
  <c r="BA32" i="14"/>
  <c r="BA10" i="14"/>
  <c r="G9" i="14"/>
  <c r="AF87" i="14" s="1"/>
  <c r="I9" i="14"/>
  <c r="I8" i="14" s="1"/>
  <c r="K9" i="14"/>
  <c r="K8" i="14" s="1"/>
  <c r="M9" i="14"/>
  <c r="O9" i="14"/>
  <c r="Q9" i="14"/>
  <c r="V9" i="14"/>
  <c r="G12" i="14"/>
  <c r="I12" i="14"/>
  <c r="K12" i="14"/>
  <c r="M12" i="14"/>
  <c r="O12" i="14"/>
  <c r="Q12" i="14"/>
  <c r="V12" i="14"/>
  <c r="G15" i="14"/>
  <c r="I15" i="14"/>
  <c r="K15" i="14"/>
  <c r="M15" i="14"/>
  <c r="O15" i="14"/>
  <c r="O8" i="14" s="1"/>
  <c r="Q15" i="14"/>
  <c r="Q8" i="14" s="1"/>
  <c r="V15" i="14"/>
  <c r="G18" i="14"/>
  <c r="I18" i="14"/>
  <c r="K18" i="14"/>
  <c r="M18" i="14"/>
  <c r="O18" i="14"/>
  <c r="Q18" i="14"/>
  <c r="V18" i="14"/>
  <c r="G21" i="14"/>
  <c r="I21" i="14"/>
  <c r="K21" i="14"/>
  <c r="M21" i="14"/>
  <c r="O21" i="14"/>
  <c r="Q21" i="14"/>
  <c r="V21" i="14"/>
  <c r="V8" i="14" s="1"/>
  <c r="G23" i="14"/>
  <c r="M23" i="14" s="1"/>
  <c r="I23" i="14"/>
  <c r="K23" i="14"/>
  <c r="O23" i="14"/>
  <c r="Q23" i="14"/>
  <c r="V23" i="14"/>
  <c r="G25" i="14"/>
  <c r="I25" i="14"/>
  <c r="K25" i="14"/>
  <c r="M25" i="14"/>
  <c r="O25" i="14"/>
  <c r="Q25" i="14"/>
  <c r="V25" i="14"/>
  <c r="G28" i="14"/>
  <c r="M28" i="14" s="1"/>
  <c r="I28" i="14"/>
  <c r="K28" i="14"/>
  <c r="O28" i="14"/>
  <c r="Q28" i="14"/>
  <c r="V28" i="14"/>
  <c r="G31" i="14"/>
  <c r="I31" i="14"/>
  <c r="K31" i="14"/>
  <c r="M31" i="14"/>
  <c r="O31" i="14"/>
  <c r="Q31" i="14"/>
  <c r="V31" i="14"/>
  <c r="G34" i="14"/>
  <c r="I34" i="14"/>
  <c r="K34" i="14"/>
  <c r="M34" i="14"/>
  <c r="O34" i="14"/>
  <c r="Q34" i="14"/>
  <c r="V34" i="14"/>
  <c r="G38" i="14"/>
  <c r="I38" i="14"/>
  <c r="K38" i="14"/>
  <c r="M38" i="14"/>
  <c r="O38" i="14"/>
  <c r="Q38" i="14"/>
  <c r="V38" i="14"/>
  <c r="G40" i="14"/>
  <c r="I40" i="14"/>
  <c r="K40" i="14"/>
  <c r="M40" i="14"/>
  <c r="O40" i="14"/>
  <c r="Q40" i="14"/>
  <c r="V40" i="14"/>
  <c r="G45" i="14"/>
  <c r="G44" i="14" s="1"/>
  <c r="I45" i="14"/>
  <c r="I44" i="14" s="1"/>
  <c r="K45" i="14"/>
  <c r="K44" i="14" s="1"/>
  <c r="M45" i="14"/>
  <c r="O45" i="14"/>
  <c r="O44" i="14" s="1"/>
  <c r="Q45" i="14"/>
  <c r="Q44" i="14" s="1"/>
  <c r="V45" i="14"/>
  <c r="V44" i="14" s="1"/>
  <c r="G48" i="14"/>
  <c r="M48" i="14" s="1"/>
  <c r="I48" i="14"/>
  <c r="K48" i="14"/>
  <c r="O48" i="14"/>
  <c r="Q48" i="14"/>
  <c r="V48" i="14"/>
  <c r="G50" i="14"/>
  <c r="I50" i="14"/>
  <c r="K50" i="14"/>
  <c r="M50" i="14"/>
  <c r="O50" i="14"/>
  <c r="Q50" i="14"/>
  <c r="V50" i="14"/>
  <c r="G53" i="14"/>
  <c r="I53" i="14"/>
  <c r="K53" i="14"/>
  <c r="M53" i="14"/>
  <c r="O53" i="14"/>
  <c r="Q53" i="14"/>
  <c r="V53" i="14"/>
  <c r="G56" i="14"/>
  <c r="G55" i="14" s="1"/>
  <c r="I56" i="14"/>
  <c r="I55" i="14" s="1"/>
  <c r="K56" i="14"/>
  <c r="K55" i="14" s="1"/>
  <c r="M56" i="14"/>
  <c r="M55" i="14" s="1"/>
  <c r="O56" i="14"/>
  <c r="O55" i="14" s="1"/>
  <c r="Q56" i="14"/>
  <c r="Q55" i="14" s="1"/>
  <c r="V56" i="14"/>
  <c r="G59" i="14"/>
  <c r="I59" i="14"/>
  <c r="K59" i="14"/>
  <c r="M59" i="14"/>
  <c r="O59" i="14"/>
  <c r="Q59" i="14"/>
  <c r="V59" i="14"/>
  <c r="G62" i="14"/>
  <c r="I62" i="14"/>
  <c r="K62" i="14"/>
  <c r="M62" i="14"/>
  <c r="O62" i="14"/>
  <c r="Q62" i="14"/>
  <c r="V62" i="14"/>
  <c r="V55" i="14" s="1"/>
  <c r="G65" i="14"/>
  <c r="M65" i="14" s="1"/>
  <c r="I65" i="14"/>
  <c r="K65" i="14"/>
  <c r="O65" i="14"/>
  <c r="Q65" i="14"/>
  <c r="V65" i="14"/>
  <c r="G69" i="14"/>
  <c r="I69" i="14"/>
  <c r="K69" i="14"/>
  <c r="M69" i="14"/>
  <c r="O69" i="14"/>
  <c r="Q69" i="14"/>
  <c r="V69" i="14"/>
  <c r="G71" i="14"/>
  <c r="M71" i="14" s="1"/>
  <c r="I71" i="14"/>
  <c r="K71" i="14"/>
  <c r="O71" i="14"/>
  <c r="Q71" i="14"/>
  <c r="V71" i="14"/>
  <c r="Q78" i="14"/>
  <c r="V78" i="14"/>
  <c r="G79" i="14"/>
  <c r="G78" i="14" s="1"/>
  <c r="I79" i="14"/>
  <c r="I78" i="14" s="1"/>
  <c r="K79" i="14"/>
  <c r="K78" i="14" s="1"/>
  <c r="M79" i="14"/>
  <c r="M78" i="14" s="1"/>
  <c r="O79" i="14"/>
  <c r="O78" i="14" s="1"/>
  <c r="Q79" i="14"/>
  <c r="V79" i="14"/>
  <c r="G81" i="14"/>
  <c r="I81" i="14"/>
  <c r="K81" i="14"/>
  <c r="M81" i="14"/>
  <c r="O81" i="14"/>
  <c r="Q81" i="14"/>
  <c r="V81" i="14"/>
  <c r="G83" i="14"/>
  <c r="I83" i="14"/>
  <c r="K83" i="14"/>
  <c r="M83" i="14"/>
  <c r="O83" i="14"/>
  <c r="Q83" i="14"/>
  <c r="V83" i="14"/>
  <c r="G84" i="14"/>
  <c r="I84" i="14"/>
  <c r="K84" i="14"/>
  <c r="M84" i="14"/>
  <c r="O84" i="14"/>
  <c r="Q84" i="14"/>
  <c r="V84" i="14"/>
  <c r="AE87" i="14"/>
  <c r="G143" i="13"/>
  <c r="BA125" i="13"/>
  <c r="BA94" i="13"/>
  <c r="BA74" i="13"/>
  <c r="BA47" i="13"/>
  <c r="BA19" i="13"/>
  <c r="BA16" i="13"/>
  <c r="BA13" i="13"/>
  <c r="BA10" i="13"/>
  <c r="G9" i="13"/>
  <c r="M9" i="13" s="1"/>
  <c r="I9" i="13"/>
  <c r="K9" i="13"/>
  <c r="O9" i="13"/>
  <c r="Q9" i="13"/>
  <c r="V9" i="13"/>
  <c r="G12" i="13"/>
  <c r="I12" i="13"/>
  <c r="K12" i="13"/>
  <c r="M12" i="13"/>
  <c r="O12" i="13"/>
  <c r="Q12" i="13"/>
  <c r="V12" i="13"/>
  <c r="G15" i="13"/>
  <c r="M15" i="13" s="1"/>
  <c r="I15" i="13"/>
  <c r="I8" i="13" s="1"/>
  <c r="K15" i="13"/>
  <c r="K8" i="13" s="1"/>
  <c r="O15" i="13"/>
  <c r="Q15" i="13"/>
  <c r="V15" i="13"/>
  <c r="G18" i="13"/>
  <c r="M18" i="13" s="1"/>
  <c r="I18" i="13"/>
  <c r="K18" i="13"/>
  <c r="O18" i="13"/>
  <c r="Q18" i="13"/>
  <c r="V18" i="13"/>
  <c r="G21" i="13"/>
  <c r="I21" i="13"/>
  <c r="K21" i="13"/>
  <c r="M21" i="13"/>
  <c r="O21" i="13"/>
  <c r="O8" i="13" s="1"/>
  <c r="Q21" i="13"/>
  <c r="V21" i="13"/>
  <c r="G24" i="13"/>
  <c r="I24" i="13"/>
  <c r="K24" i="13"/>
  <c r="M24" i="13"/>
  <c r="O24" i="13"/>
  <c r="Q24" i="13"/>
  <c r="V24" i="13"/>
  <c r="G27" i="13"/>
  <c r="I27" i="13"/>
  <c r="K27" i="13"/>
  <c r="M27" i="13"/>
  <c r="O27" i="13"/>
  <c r="Q27" i="13"/>
  <c r="Q8" i="13" s="1"/>
  <c r="V27" i="13"/>
  <c r="V8" i="13" s="1"/>
  <c r="G30" i="13"/>
  <c r="M30" i="13" s="1"/>
  <c r="I30" i="13"/>
  <c r="K30" i="13"/>
  <c r="O30" i="13"/>
  <c r="Q30" i="13"/>
  <c r="V30" i="13"/>
  <c r="G33" i="13"/>
  <c r="I33" i="13"/>
  <c r="K33" i="13"/>
  <c r="M33" i="13"/>
  <c r="O33" i="13"/>
  <c r="Q33" i="13"/>
  <c r="V33" i="13"/>
  <c r="G36" i="13"/>
  <c r="M36" i="13" s="1"/>
  <c r="I36" i="13"/>
  <c r="K36" i="13"/>
  <c r="O36" i="13"/>
  <c r="Q36" i="13"/>
  <c r="V36" i="13"/>
  <c r="G39" i="13"/>
  <c r="I39" i="13"/>
  <c r="K39" i="13"/>
  <c r="M39" i="13"/>
  <c r="O39" i="13"/>
  <c r="Q39" i="13"/>
  <c r="V39" i="13"/>
  <c r="G41" i="13"/>
  <c r="I41" i="13"/>
  <c r="K41" i="13"/>
  <c r="M41" i="13"/>
  <c r="O41" i="13"/>
  <c r="Q41" i="13"/>
  <c r="V41" i="13"/>
  <c r="G43" i="13"/>
  <c r="M43" i="13" s="1"/>
  <c r="I43" i="13"/>
  <c r="K43" i="13"/>
  <c r="O43" i="13"/>
  <c r="Q43" i="13"/>
  <c r="V43" i="13"/>
  <c r="G46" i="13"/>
  <c r="I46" i="13"/>
  <c r="K46" i="13"/>
  <c r="M46" i="13"/>
  <c r="O46" i="13"/>
  <c r="Q46" i="13"/>
  <c r="V46" i="13"/>
  <c r="G49" i="13"/>
  <c r="I49" i="13"/>
  <c r="K49" i="13"/>
  <c r="M49" i="13"/>
  <c r="O49" i="13"/>
  <c r="Q49" i="13"/>
  <c r="V49" i="13"/>
  <c r="G51" i="13"/>
  <c r="I51" i="13"/>
  <c r="K51" i="13"/>
  <c r="M51" i="13"/>
  <c r="O51" i="13"/>
  <c r="Q51" i="13"/>
  <c r="V51" i="13"/>
  <c r="G53" i="13"/>
  <c r="M53" i="13" s="1"/>
  <c r="I53" i="13"/>
  <c r="K53" i="13"/>
  <c r="O53" i="13"/>
  <c r="Q53" i="13"/>
  <c r="V53" i="13"/>
  <c r="G55" i="13"/>
  <c r="I55" i="13"/>
  <c r="K55" i="13"/>
  <c r="M55" i="13"/>
  <c r="O55" i="13"/>
  <c r="Q55" i="13"/>
  <c r="V55" i="13"/>
  <c r="G57" i="13"/>
  <c r="M57" i="13" s="1"/>
  <c r="I57" i="13"/>
  <c r="K57" i="13"/>
  <c r="O57" i="13"/>
  <c r="Q57" i="13"/>
  <c r="V57" i="13"/>
  <c r="G59" i="13"/>
  <c r="M59" i="13" s="1"/>
  <c r="I59" i="13"/>
  <c r="K59" i="13"/>
  <c r="O59" i="13"/>
  <c r="Q59" i="13"/>
  <c r="V59" i="13"/>
  <c r="G61" i="13"/>
  <c r="I61" i="13"/>
  <c r="K61" i="13"/>
  <c r="M61" i="13"/>
  <c r="O61" i="13"/>
  <c r="Q61" i="13"/>
  <c r="V61" i="13"/>
  <c r="G65" i="13"/>
  <c r="I65" i="13"/>
  <c r="K65" i="13"/>
  <c r="M65" i="13"/>
  <c r="O65" i="13"/>
  <c r="Q65" i="13"/>
  <c r="V65" i="13"/>
  <c r="G69" i="13"/>
  <c r="I69" i="13"/>
  <c r="K69" i="13"/>
  <c r="M69" i="13"/>
  <c r="O69" i="13"/>
  <c r="Q69" i="13"/>
  <c r="V69" i="13"/>
  <c r="G76" i="13"/>
  <c r="G77" i="13"/>
  <c r="I77" i="13"/>
  <c r="I76" i="13" s="1"/>
  <c r="K77" i="13"/>
  <c r="K76" i="13" s="1"/>
  <c r="M77" i="13"/>
  <c r="M76" i="13" s="1"/>
  <c r="O77" i="13"/>
  <c r="O76" i="13" s="1"/>
  <c r="Q77" i="13"/>
  <c r="Q76" i="13" s="1"/>
  <c r="V77" i="13"/>
  <c r="V76" i="13" s="1"/>
  <c r="G80" i="13"/>
  <c r="I80" i="13"/>
  <c r="G81" i="13"/>
  <c r="I81" i="13"/>
  <c r="K81" i="13"/>
  <c r="M81" i="13"/>
  <c r="M80" i="13" s="1"/>
  <c r="O81" i="13"/>
  <c r="O80" i="13" s="1"/>
  <c r="Q81" i="13"/>
  <c r="Q80" i="13" s="1"/>
  <c r="V81" i="13"/>
  <c r="V80" i="13" s="1"/>
  <c r="G84" i="13"/>
  <c r="I84" i="13"/>
  <c r="K84" i="13"/>
  <c r="K80" i="13" s="1"/>
  <c r="M84" i="13"/>
  <c r="O84" i="13"/>
  <c r="Q84" i="13"/>
  <c r="V84" i="13"/>
  <c r="G87" i="13"/>
  <c r="M87" i="13" s="1"/>
  <c r="I87" i="13"/>
  <c r="K87" i="13"/>
  <c r="O87" i="13"/>
  <c r="Q87" i="13"/>
  <c r="V87" i="13"/>
  <c r="G89" i="13"/>
  <c r="I89" i="13"/>
  <c r="K89" i="13"/>
  <c r="M89" i="13"/>
  <c r="O89" i="13"/>
  <c r="Q89" i="13"/>
  <c r="V89" i="13"/>
  <c r="G97" i="13"/>
  <c r="G96" i="13" s="1"/>
  <c r="I97" i="13"/>
  <c r="I96" i="13" s="1"/>
  <c r="K97" i="13"/>
  <c r="K96" i="13" s="1"/>
  <c r="M97" i="13"/>
  <c r="O97" i="13"/>
  <c r="O96" i="13" s="1"/>
  <c r="Q97" i="13"/>
  <c r="Q96" i="13" s="1"/>
  <c r="V97" i="13"/>
  <c r="V96" i="13" s="1"/>
  <c r="G100" i="13"/>
  <c r="M100" i="13" s="1"/>
  <c r="I100" i="13"/>
  <c r="K100" i="13"/>
  <c r="O100" i="13"/>
  <c r="Q100" i="13"/>
  <c r="V100" i="13"/>
  <c r="G103" i="13"/>
  <c r="I103" i="13"/>
  <c r="K103" i="13"/>
  <c r="M103" i="13"/>
  <c r="O103" i="13"/>
  <c r="Q103" i="13"/>
  <c r="V103" i="13"/>
  <c r="G106" i="13"/>
  <c r="M106" i="13" s="1"/>
  <c r="I106" i="13"/>
  <c r="K106" i="13"/>
  <c r="O106" i="13"/>
  <c r="Q106" i="13"/>
  <c r="V106" i="13"/>
  <c r="G109" i="13"/>
  <c r="M109" i="13" s="1"/>
  <c r="I109" i="13"/>
  <c r="K109" i="13"/>
  <c r="O109" i="13"/>
  <c r="Q109" i="13"/>
  <c r="V109" i="13"/>
  <c r="G111" i="13"/>
  <c r="I111" i="13"/>
  <c r="K111" i="13"/>
  <c r="M111" i="13"/>
  <c r="O111" i="13"/>
  <c r="Q111" i="13"/>
  <c r="V111" i="13"/>
  <c r="G113" i="13"/>
  <c r="I113" i="13"/>
  <c r="K113" i="13"/>
  <c r="M113" i="13"/>
  <c r="O113" i="13"/>
  <c r="Q113" i="13"/>
  <c r="V113" i="13"/>
  <c r="G115" i="13"/>
  <c r="I115" i="13"/>
  <c r="K115" i="13"/>
  <c r="M115" i="13"/>
  <c r="O115" i="13"/>
  <c r="Q115" i="13"/>
  <c r="V115" i="13"/>
  <c r="G117" i="13"/>
  <c r="M117" i="13" s="1"/>
  <c r="I117" i="13"/>
  <c r="K117" i="13"/>
  <c r="O117" i="13"/>
  <c r="Q117" i="13"/>
  <c r="V117" i="13"/>
  <c r="G119" i="13"/>
  <c r="I119" i="13"/>
  <c r="K119" i="13"/>
  <c r="M119" i="13"/>
  <c r="O119" i="13"/>
  <c r="Q119" i="13"/>
  <c r="V119" i="13"/>
  <c r="G121" i="13"/>
  <c r="M121" i="13" s="1"/>
  <c r="I121" i="13"/>
  <c r="K121" i="13"/>
  <c r="O121" i="13"/>
  <c r="Q121" i="13"/>
  <c r="V121" i="13"/>
  <c r="O123" i="13"/>
  <c r="Q123" i="13"/>
  <c r="V123" i="13"/>
  <c r="G124" i="13"/>
  <c r="G123" i="13" s="1"/>
  <c r="I124" i="13"/>
  <c r="I123" i="13" s="1"/>
  <c r="K124" i="13"/>
  <c r="K123" i="13" s="1"/>
  <c r="M124" i="13"/>
  <c r="M123" i="13" s="1"/>
  <c r="O124" i="13"/>
  <c r="Q124" i="13"/>
  <c r="V124" i="13"/>
  <c r="G129" i="13"/>
  <c r="G128" i="13" s="1"/>
  <c r="I129" i="13"/>
  <c r="I128" i="13" s="1"/>
  <c r="K129" i="13"/>
  <c r="K128" i="13" s="1"/>
  <c r="M129" i="13"/>
  <c r="O129" i="13"/>
  <c r="O128" i="13" s="1"/>
  <c r="Q129" i="13"/>
  <c r="Q128" i="13" s="1"/>
  <c r="V129" i="13"/>
  <c r="G131" i="13"/>
  <c r="M131" i="13" s="1"/>
  <c r="I131" i="13"/>
  <c r="K131" i="13"/>
  <c r="O131" i="13"/>
  <c r="Q131" i="13"/>
  <c r="V131" i="13"/>
  <c r="G133" i="13"/>
  <c r="I133" i="13"/>
  <c r="K133" i="13"/>
  <c r="M133" i="13"/>
  <c r="O133" i="13"/>
  <c r="Q133" i="13"/>
  <c r="V133" i="13"/>
  <c r="V128" i="13" s="1"/>
  <c r="G135" i="13"/>
  <c r="M135" i="13" s="1"/>
  <c r="I135" i="13"/>
  <c r="K135" i="13"/>
  <c r="O135" i="13"/>
  <c r="Q135" i="13"/>
  <c r="V135" i="13"/>
  <c r="G137" i="13"/>
  <c r="I137" i="13"/>
  <c r="K137" i="13"/>
  <c r="M137" i="13"/>
  <c r="O137" i="13"/>
  <c r="Q137" i="13"/>
  <c r="V137" i="13"/>
  <c r="G139" i="13"/>
  <c r="M139" i="13" s="1"/>
  <c r="I139" i="13"/>
  <c r="K139" i="13"/>
  <c r="O139" i="13"/>
  <c r="Q139" i="13"/>
  <c r="V139" i="13"/>
  <c r="AE143" i="13"/>
  <c r="G199" i="12"/>
  <c r="BA188" i="12"/>
  <c r="BA184" i="12"/>
  <c r="BA174" i="12"/>
  <c r="BA171" i="12"/>
  <c r="BA167" i="12"/>
  <c r="BA158" i="12"/>
  <c r="BA135" i="12"/>
  <c r="BA94" i="12"/>
  <c r="BA91" i="12"/>
  <c r="BA87" i="12"/>
  <c r="BA83" i="12"/>
  <c r="BA78" i="12"/>
  <c r="BA75" i="12"/>
  <c r="BA66" i="12"/>
  <c r="BA50" i="12"/>
  <c r="BA30" i="12"/>
  <c r="BA27" i="12"/>
  <c r="BA10" i="12"/>
  <c r="G9" i="12"/>
  <c r="G8" i="12" s="1"/>
  <c r="I9" i="12"/>
  <c r="I8" i="12" s="1"/>
  <c r="K9" i="12"/>
  <c r="K8" i="12" s="1"/>
  <c r="M9" i="12"/>
  <c r="O9" i="12"/>
  <c r="O8" i="12" s="1"/>
  <c r="Q9" i="12"/>
  <c r="Q8" i="12" s="1"/>
  <c r="V9" i="12"/>
  <c r="V8" i="12" s="1"/>
  <c r="G12" i="12"/>
  <c r="M12" i="12" s="1"/>
  <c r="I12" i="12"/>
  <c r="K12" i="12"/>
  <c r="O12" i="12"/>
  <c r="Q12" i="12"/>
  <c r="V12" i="12"/>
  <c r="G15" i="12"/>
  <c r="I15" i="12"/>
  <c r="K15" i="12"/>
  <c r="M15" i="12"/>
  <c r="O15" i="12"/>
  <c r="Q15" i="12"/>
  <c r="V15" i="12"/>
  <c r="G19" i="12"/>
  <c r="M19" i="12" s="1"/>
  <c r="I19" i="12"/>
  <c r="K19" i="12"/>
  <c r="O19" i="12"/>
  <c r="Q19" i="12"/>
  <c r="V19" i="12"/>
  <c r="G24" i="12"/>
  <c r="G23" i="12" s="1"/>
  <c r="I24" i="12"/>
  <c r="I23" i="12" s="1"/>
  <c r="K24" i="12"/>
  <c r="K23" i="12" s="1"/>
  <c r="M24" i="12"/>
  <c r="M23" i="12" s="1"/>
  <c r="O24" i="12"/>
  <c r="Q24" i="12"/>
  <c r="V24" i="12"/>
  <c r="G26" i="12"/>
  <c r="I26" i="12"/>
  <c r="K26" i="12"/>
  <c r="M26" i="12"/>
  <c r="O26" i="12"/>
  <c r="Q26" i="12"/>
  <c r="V26" i="12"/>
  <c r="G29" i="12"/>
  <c r="I29" i="12"/>
  <c r="K29" i="12"/>
  <c r="M29" i="12"/>
  <c r="O29" i="12"/>
  <c r="O23" i="12" s="1"/>
  <c r="Q29" i="12"/>
  <c r="Q23" i="12" s="1"/>
  <c r="V29" i="12"/>
  <c r="G33" i="12"/>
  <c r="I33" i="12"/>
  <c r="K33" i="12"/>
  <c r="M33" i="12"/>
  <c r="O33" i="12"/>
  <c r="Q33" i="12"/>
  <c r="V33" i="12"/>
  <c r="G35" i="12"/>
  <c r="I35" i="12"/>
  <c r="K35" i="12"/>
  <c r="M35" i="12"/>
  <c r="O35" i="12"/>
  <c r="Q35" i="12"/>
  <c r="V35" i="12"/>
  <c r="V23" i="12" s="1"/>
  <c r="G38" i="12"/>
  <c r="G39" i="12"/>
  <c r="I39" i="12"/>
  <c r="K39" i="12"/>
  <c r="K38" i="12" s="1"/>
  <c r="M39" i="12"/>
  <c r="O39" i="12"/>
  <c r="O38" i="12" s="1"/>
  <c r="Q39" i="12"/>
  <c r="Q38" i="12" s="1"/>
  <c r="V39" i="12"/>
  <c r="V38" i="12" s="1"/>
  <c r="G43" i="12"/>
  <c r="M43" i="12" s="1"/>
  <c r="I43" i="12"/>
  <c r="I38" i="12" s="1"/>
  <c r="K43" i="12"/>
  <c r="O43" i="12"/>
  <c r="Q43" i="12"/>
  <c r="V43" i="12"/>
  <c r="G47" i="12"/>
  <c r="M47" i="12" s="1"/>
  <c r="I47" i="12"/>
  <c r="K47" i="12"/>
  <c r="O47" i="12"/>
  <c r="Q47" i="12"/>
  <c r="V47" i="12"/>
  <c r="G49" i="12"/>
  <c r="I49" i="12"/>
  <c r="K49" i="12"/>
  <c r="M49" i="12"/>
  <c r="O49" i="12"/>
  <c r="Q49" i="12"/>
  <c r="V49" i="12"/>
  <c r="G62" i="12"/>
  <c r="G61" i="12" s="1"/>
  <c r="I62" i="12"/>
  <c r="I61" i="12" s="1"/>
  <c r="K62" i="12"/>
  <c r="K61" i="12" s="1"/>
  <c r="M62" i="12"/>
  <c r="M61" i="12" s="1"/>
  <c r="O62" i="12"/>
  <c r="O61" i="12" s="1"/>
  <c r="Q62" i="12"/>
  <c r="Q61" i="12" s="1"/>
  <c r="V62" i="12"/>
  <c r="V61" i="12" s="1"/>
  <c r="G65" i="12"/>
  <c r="I65" i="12"/>
  <c r="I64" i="12" s="1"/>
  <c r="K65" i="12"/>
  <c r="K64" i="12" s="1"/>
  <c r="M65" i="12"/>
  <c r="O65" i="12"/>
  <c r="O64" i="12" s="1"/>
  <c r="Q65" i="12"/>
  <c r="Q64" i="12" s="1"/>
  <c r="V65" i="12"/>
  <c r="V64" i="12" s="1"/>
  <c r="G68" i="12"/>
  <c r="G64" i="12" s="1"/>
  <c r="I68" i="12"/>
  <c r="K68" i="12"/>
  <c r="O68" i="12"/>
  <c r="Q68" i="12"/>
  <c r="V68" i="12"/>
  <c r="G71" i="12"/>
  <c r="M71" i="12" s="1"/>
  <c r="I71" i="12"/>
  <c r="K71" i="12"/>
  <c r="O71" i="12"/>
  <c r="Q71" i="12"/>
  <c r="V71" i="12"/>
  <c r="G74" i="12"/>
  <c r="I74" i="12"/>
  <c r="K74" i="12"/>
  <c r="M74" i="12"/>
  <c r="O74" i="12"/>
  <c r="Q74" i="12"/>
  <c r="V74" i="12"/>
  <c r="G77" i="12"/>
  <c r="I77" i="12"/>
  <c r="K77" i="12"/>
  <c r="M77" i="12"/>
  <c r="O77" i="12"/>
  <c r="Q77" i="12"/>
  <c r="V77" i="12"/>
  <c r="G80" i="12"/>
  <c r="I80" i="12"/>
  <c r="K80" i="12"/>
  <c r="M80" i="12"/>
  <c r="O80" i="12"/>
  <c r="Q80" i="12"/>
  <c r="V80" i="12"/>
  <c r="G82" i="12"/>
  <c r="I82" i="12"/>
  <c r="K82" i="12"/>
  <c r="M82" i="12"/>
  <c r="O82" i="12"/>
  <c r="Q82" i="12"/>
  <c r="V82" i="12"/>
  <c r="G86" i="12"/>
  <c r="M86" i="12" s="1"/>
  <c r="I86" i="12"/>
  <c r="I85" i="12" s="1"/>
  <c r="K86" i="12"/>
  <c r="O86" i="12"/>
  <c r="Q86" i="12"/>
  <c r="V86" i="12"/>
  <c r="G90" i="12"/>
  <c r="I90" i="12"/>
  <c r="K90" i="12"/>
  <c r="M90" i="12"/>
  <c r="O90" i="12"/>
  <c r="Q90" i="12"/>
  <c r="V90" i="12"/>
  <c r="G93" i="12"/>
  <c r="M93" i="12" s="1"/>
  <c r="I93" i="12"/>
  <c r="K93" i="12"/>
  <c r="K85" i="12" s="1"/>
  <c r="O93" i="12"/>
  <c r="Q93" i="12"/>
  <c r="V93" i="12"/>
  <c r="G96" i="12"/>
  <c r="M96" i="12" s="1"/>
  <c r="I96" i="12"/>
  <c r="K96" i="12"/>
  <c r="O96" i="12"/>
  <c r="Q96" i="12"/>
  <c r="V96" i="12"/>
  <c r="G98" i="12"/>
  <c r="I98" i="12"/>
  <c r="K98" i="12"/>
  <c r="M98" i="12"/>
  <c r="O98" i="12"/>
  <c r="O85" i="12" s="1"/>
  <c r="Q98" i="12"/>
  <c r="V98" i="12"/>
  <c r="G100" i="12"/>
  <c r="I100" i="12"/>
  <c r="K100" i="12"/>
  <c r="M100" i="12"/>
  <c r="O100" i="12"/>
  <c r="Q100" i="12"/>
  <c r="V100" i="12"/>
  <c r="G102" i="12"/>
  <c r="I102" i="12"/>
  <c r="K102" i="12"/>
  <c r="M102" i="12"/>
  <c r="O102" i="12"/>
  <c r="Q102" i="12"/>
  <c r="Q85" i="12" s="1"/>
  <c r="V102" i="12"/>
  <c r="V85" i="12" s="1"/>
  <c r="G117" i="12"/>
  <c r="G118" i="12"/>
  <c r="I118" i="12"/>
  <c r="I117" i="12" s="1"/>
  <c r="K118" i="12"/>
  <c r="K117" i="12" s="1"/>
  <c r="M118" i="12"/>
  <c r="M117" i="12" s="1"/>
  <c r="O118" i="12"/>
  <c r="O117" i="12" s="1"/>
  <c r="Q118" i="12"/>
  <c r="Q117" i="12" s="1"/>
  <c r="V118" i="12"/>
  <c r="V117" i="12" s="1"/>
  <c r="G120" i="12"/>
  <c r="I120" i="12"/>
  <c r="G121" i="12"/>
  <c r="I121" i="12"/>
  <c r="K121" i="12"/>
  <c r="M121" i="12"/>
  <c r="O121" i="12"/>
  <c r="O120" i="12" s="1"/>
  <c r="Q121" i="12"/>
  <c r="Q120" i="12" s="1"/>
  <c r="V121" i="12"/>
  <c r="V120" i="12" s="1"/>
  <c r="G124" i="12"/>
  <c r="I124" i="12"/>
  <c r="K124" i="12"/>
  <c r="K120" i="12" s="1"/>
  <c r="M124" i="12"/>
  <c r="O124" i="12"/>
  <c r="Q124" i="12"/>
  <c r="V124" i="12"/>
  <c r="G126" i="12"/>
  <c r="I126" i="12"/>
  <c r="K126" i="12"/>
  <c r="M126" i="12"/>
  <c r="O126" i="12"/>
  <c r="Q126" i="12"/>
  <c r="V126" i="12"/>
  <c r="G128" i="12"/>
  <c r="I128" i="12"/>
  <c r="K128" i="12"/>
  <c r="M128" i="12"/>
  <c r="O128" i="12"/>
  <c r="Q128" i="12"/>
  <c r="V128" i="12"/>
  <c r="G130" i="12"/>
  <c r="I130" i="12"/>
  <c r="K130" i="12"/>
  <c r="M130" i="12"/>
  <c r="O130" i="12"/>
  <c r="Q130" i="12"/>
  <c r="V130" i="12"/>
  <c r="G132" i="12"/>
  <c r="I132" i="12"/>
  <c r="K132" i="12"/>
  <c r="M132" i="12"/>
  <c r="O132" i="12"/>
  <c r="Q132" i="12"/>
  <c r="V132" i="12"/>
  <c r="G134" i="12"/>
  <c r="M134" i="12" s="1"/>
  <c r="I134" i="12"/>
  <c r="K134" i="12"/>
  <c r="O134" i="12"/>
  <c r="Q134" i="12"/>
  <c r="V134" i="12"/>
  <c r="G137" i="12"/>
  <c r="I137" i="12"/>
  <c r="K137" i="12"/>
  <c r="M137" i="12"/>
  <c r="O137" i="12"/>
  <c r="Q137" i="12"/>
  <c r="V137" i="12"/>
  <c r="G141" i="12"/>
  <c r="M141" i="12" s="1"/>
  <c r="I141" i="12"/>
  <c r="K141" i="12"/>
  <c r="O141" i="12"/>
  <c r="Q141" i="12"/>
  <c r="V141" i="12"/>
  <c r="G147" i="12"/>
  <c r="M147" i="12" s="1"/>
  <c r="I147" i="12"/>
  <c r="K147" i="12"/>
  <c r="O147" i="12"/>
  <c r="Q147" i="12"/>
  <c r="V147" i="12"/>
  <c r="G150" i="12"/>
  <c r="I150" i="12"/>
  <c r="K150" i="12"/>
  <c r="M150" i="12"/>
  <c r="O150" i="12"/>
  <c r="Q150" i="12"/>
  <c r="G151" i="12"/>
  <c r="I151" i="12"/>
  <c r="K151" i="12"/>
  <c r="M151" i="12"/>
  <c r="O151" i="12"/>
  <c r="Q151" i="12"/>
  <c r="V151" i="12"/>
  <c r="V150" i="12" s="1"/>
  <c r="O154" i="12"/>
  <c r="Q154" i="12"/>
  <c r="V154" i="12"/>
  <c r="G155" i="12"/>
  <c r="G154" i="12" s="1"/>
  <c r="I155" i="12"/>
  <c r="K155" i="12"/>
  <c r="O155" i="12"/>
  <c r="Q155" i="12"/>
  <c r="V155" i="12"/>
  <c r="G157" i="12"/>
  <c r="I157" i="12"/>
  <c r="K157" i="12"/>
  <c r="M157" i="12"/>
  <c r="O157" i="12"/>
  <c r="Q157" i="12"/>
  <c r="V157" i="12"/>
  <c r="G173" i="12"/>
  <c r="M173" i="12" s="1"/>
  <c r="I173" i="12"/>
  <c r="I154" i="12" s="1"/>
  <c r="K173" i="12"/>
  <c r="K154" i="12" s="1"/>
  <c r="O173" i="12"/>
  <c r="Q173" i="12"/>
  <c r="V173" i="12"/>
  <c r="Q190" i="12"/>
  <c r="V190" i="12"/>
  <c r="G191" i="12"/>
  <c r="G190" i="12" s="1"/>
  <c r="I191" i="12"/>
  <c r="I190" i="12" s="1"/>
  <c r="K191" i="12"/>
  <c r="K190" i="12" s="1"/>
  <c r="M191" i="12"/>
  <c r="M190" i="12" s="1"/>
  <c r="O191" i="12"/>
  <c r="O190" i="12" s="1"/>
  <c r="Q191" i="12"/>
  <c r="V191" i="12"/>
  <c r="G194" i="12"/>
  <c r="G193" i="12" s="1"/>
  <c r="I194" i="12"/>
  <c r="I193" i="12" s="1"/>
  <c r="K194" i="12"/>
  <c r="K193" i="12" s="1"/>
  <c r="M194" i="12"/>
  <c r="M193" i="12" s="1"/>
  <c r="O194" i="12"/>
  <c r="O193" i="12" s="1"/>
  <c r="Q194" i="12"/>
  <c r="Q193" i="12" s="1"/>
  <c r="V194" i="12"/>
  <c r="V193" i="12" s="1"/>
  <c r="G196" i="12"/>
  <c r="I196" i="12"/>
  <c r="K196" i="12"/>
  <c r="M196" i="12"/>
  <c r="O196" i="12"/>
  <c r="Q196" i="12"/>
  <c r="V196" i="12"/>
  <c r="AE199" i="12"/>
  <c r="I20" i="1"/>
  <c r="I19" i="1"/>
  <c r="I18" i="1"/>
  <c r="I17" i="1"/>
  <c r="F45" i="1"/>
  <c r="G23" i="1" s="1"/>
  <c r="G45" i="1"/>
  <c r="G25" i="1" s="1"/>
  <c r="H45" i="1"/>
  <c r="I45" i="1"/>
  <c r="J42" i="1" s="1"/>
  <c r="I42" i="1"/>
  <c r="I41" i="1"/>
  <c r="I39" i="1"/>
  <c r="I16" i="1" l="1"/>
  <c r="I21" i="1" s="1"/>
  <c r="I74" i="1"/>
  <c r="J65" i="1" s="1"/>
  <c r="A27" i="1"/>
  <c r="J44" i="1"/>
  <c r="M44" i="14"/>
  <c r="M8" i="14"/>
  <c r="G8" i="14"/>
  <c r="M96" i="13"/>
  <c r="M8" i="13"/>
  <c r="M128" i="13"/>
  <c r="G8" i="13"/>
  <c r="AF143" i="13"/>
  <c r="M120" i="12"/>
  <c r="M8" i="12"/>
  <c r="M38" i="12"/>
  <c r="M85" i="12"/>
  <c r="G85" i="12"/>
  <c r="AF199" i="12"/>
  <c r="M155" i="12"/>
  <c r="M154" i="12" s="1"/>
  <c r="M68" i="12"/>
  <c r="M64" i="12" s="1"/>
  <c r="J39" i="1"/>
  <c r="J45" i="1" s="1"/>
  <c r="J43" i="1"/>
  <c r="J41" i="1"/>
  <c r="J28" i="1"/>
  <c r="J26" i="1"/>
  <c r="G38" i="1"/>
  <c r="F38" i="1"/>
  <c r="J23" i="1"/>
  <c r="J24" i="1"/>
  <c r="J25" i="1"/>
  <c r="J27" i="1"/>
  <c r="E24" i="1"/>
  <c r="G24" i="1"/>
  <c r="E26" i="1"/>
  <c r="G26" i="1"/>
  <c r="J61" i="1" l="1"/>
  <c r="J69" i="1"/>
  <c r="J62" i="1"/>
  <c r="J70" i="1"/>
  <c r="J67" i="1"/>
  <c r="J58" i="1"/>
  <c r="J66" i="1"/>
  <c r="J60" i="1"/>
  <c r="J68" i="1"/>
  <c r="J72" i="1"/>
  <c r="J71" i="1"/>
  <c r="J57" i="1"/>
  <c r="J73" i="1"/>
  <c r="J59" i="1"/>
  <c r="J63" i="1"/>
  <c r="J64" i="1"/>
  <c r="G28" i="1"/>
  <c r="G27" i="1" s="1"/>
  <c r="G29" i="1" s="1"/>
  <c r="A28" i="1"/>
  <c r="J7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Klusoň Josef</author>
  </authors>
  <commentList>
    <comment ref="S6" authorId="0" shapeId="0" xr:uid="{38526A84-8971-41AA-B61A-BC95D15030A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BB11CF5-C8E6-4E24-B6C4-8FF0C2D141C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Klusoň Josef</author>
  </authors>
  <commentList>
    <comment ref="S6" authorId="0" shapeId="0" xr:uid="{92B13285-2737-44CF-981E-A5B1DB4D89A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E67D291-C47C-4A07-92D6-9D33FA91F96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Klusoň Josef</author>
  </authors>
  <commentList>
    <comment ref="S6" authorId="0" shapeId="0" xr:uid="{71D74DBB-1208-4429-9CCD-E13EFAFEA97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3BFAE50-FE74-41C1-993C-DC516EF1C2B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<sst xmlns="http://schemas.openxmlformats.org/spreadsheetml/2006/main" count="1827" uniqueCount="494">
  <si>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</si>
  <si>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</si>
  <si>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</si>
  <si>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</si>
  <si>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</si>
  <si>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</si>
  <si>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</si>
  <si>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</si>
  <si>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</si>
  <si>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</si>
  <si>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</si>
  <si>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</si>
  <si>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</si>
  <si>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</si>
  <si>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</si>
  <si>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</si>
  <si>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</si>
  <si>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</si>
  <si>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</si>
  <si>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</si>
  <si>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</si>
  <si>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</si>
  <si>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</si>
  <si>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</si>
  <si>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</si>
  <si>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</si>
  <si>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</si>
  <si>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</si>
  <si>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</si>
  <si>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</si>
  <si>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</si>
  <si>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</si>
  <si>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</si>
  <si>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</si>
  <si>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</si>
  <si>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</si>
  <si>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</si>
  <si>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</si>
  <si>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</si>
  <si>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</si>
  <si>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</si>
  <si>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</si>
  <si>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</si>
  <si>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sdfsdf</t>
  </si>
  <si>
    <t>1220015811</t>
  </si>
  <si>
    <t>ČERNÁ - Koncový sklad BPS</t>
  </si>
  <si>
    <t>AGRO - Měřín, a.s.</t>
  </si>
  <si>
    <t>Zarybník 516</t>
  </si>
  <si>
    <t>Měřín</t>
  </si>
  <si>
    <t>59442</t>
  </si>
  <si>
    <t>49434179</t>
  </si>
  <si>
    <t>CZ49434179</t>
  </si>
  <si>
    <t>Stavba</t>
  </si>
  <si>
    <t>Stavební objekt</t>
  </si>
  <si>
    <t>01</t>
  </si>
  <si>
    <t>SO-01 Koncový sklad</t>
  </si>
  <si>
    <t>15811_01a</t>
  </si>
  <si>
    <t>ČERNÁ - SO-01 Koncový sklad - úpravy nádrže</t>
  </si>
  <si>
    <t>15811_01b</t>
  </si>
  <si>
    <t>ČERNÁ - SO-01 Koncový sklad - zemní práce pro IS</t>
  </si>
  <si>
    <t>15811_01c</t>
  </si>
  <si>
    <t>ČERNÁ - SO-01 Koncový sklad - šachta pro čerpadlo</t>
  </si>
  <si>
    <t>Celkem za stavbu</t>
  </si>
  <si>
    <t>CZK</t>
  </si>
  <si>
    <t>#POPS</t>
  </si>
  <si>
    <t>Popis stavby: 1220015811 - ČERNÁ - Koncový sklad BPS</t>
  </si>
  <si>
    <t>#POPO</t>
  </si>
  <si>
    <t>Popis objektu: 01 - SO-01 Koncový sklad</t>
  </si>
  <si>
    <t>#POPR</t>
  </si>
  <si>
    <t>Popis rozpočtu: 15811_01a - ČERNÁ - SO-01 Koncový sklad - úpravy nádrže</t>
  </si>
  <si>
    <t>Popis rozpočtu: 15811_01b - ČERNÁ - SO-01 Koncový sklad - zemní práce pro IS</t>
  </si>
  <si>
    <t>Popis rozpočtu: 15811_01c - ČERNÁ - SO-01 Koncový sklad - šachta pro čerpadlo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</si>
  <si>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</si>
  <si>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</si>
  <si>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</si>
  <si>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</si>
  <si>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</si>
  <si>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</si>
  <si>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</si>
  <si>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Podlahy a podlahové konstrukce</t>
  </si>
  <si>
    <t>38</t>
  </si>
  <si>
    <t>Kompletní konstrukce</t>
  </si>
  <si>
    <t>4</t>
  </si>
  <si>
    <t>Vodorovné konstrukce</t>
  </si>
  <si>
    <t>63</t>
  </si>
  <si>
    <t>8</t>
  </si>
  <si>
    <t xml:space="preserve">Trubní vedení </t>
  </si>
  <si>
    <t>87</t>
  </si>
  <si>
    <t>Potrubí z trub z plastických hmot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</si>
  <si>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</si>
  <si>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</si>
  <si>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</si>
  <si>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</si>
  <si>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</si>
  <si>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</si>
  <si>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</si>
  <si>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</si>
  <si>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</si>
  <si>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</si>
  <si>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</si>
  <si>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</si>
  <si>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783</t>
  </si>
  <si>
    <t>Nátěry</t>
  </si>
  <si>
    <t>799</t>
  </si>
  <si>
    <t>Ostatní</t>
  </si>
  <si>
    <t>M21</t>
  </si>
  <si>
    <t>Elektromontáže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</si>
  <si>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</si>
  <si>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</si>
  <si>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</si>
  <si>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</si>
  <si>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</si>
  <si>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</si>
  <si>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</si>
  <si>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</si>
  <si>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</si>
  <si>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</si>
  <si>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</si>
  <si>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</si>
  <si>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</si>
  <si>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</si>
  <si>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</si>
  <si>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</si>
  <si>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</si>
  <si>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</si>
  <si>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</si>
  <si>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</si>
  <si>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</si>
  <si>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</si>
  <si>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</si>
  <si>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</si>
  <si>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</si>
  <si>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</si>
  <si>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</si>
  <si>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</si>
  <si>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</si>
  <si>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</si>
  <si>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</si>
  <si>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132201211R00</t>
  </si>
  <si>
    <t xml:space="preserve">Hloubení rýh šířky přes 60 do 200 cm do 100 m3, v hornině 3, hloubení strojně </t>
  </si>
  <si>
    <t>m3</t>
  </si>
  <si>
    <t>800-1</t>
  </si>
  <si>
    <t>RTS 25/ II</t>
  </si>
  <si>
    <t>RTS 25/ I</t>
  </si>
  <si>
    <t>Práce</t>
  </si>
  <si>
    <t>Běžná</t>
  </si>
  <si>
    <t>POL1_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</si>
  <si>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</si>
  <si>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SPI</t>
  </si>
  <si>
    <t>SPU</t>
  </si>
  <si>
    <t>162301102R00</t>
  </si>
  <si>
    <t>Vodorovné přemístění výkopku z horniny 1 až 4, na vzdálenost přes 500  do 1 000 m</t>
  </si>
  <si>
    <t>po suchu, bez naložení výkopku, avšak se složením bez rozhrnutí, zpáteční cesta vozidla.</t>
  </si>
  <si>
    <t>199000005R00</t>
  </si>
  <si>
    <t>Poplatky za skládku zeminy 1- 4, skupina 17 05 04 z Katalogu odpadů</t>
  </si>
  <si>
    <t>t</t>
  </si>
  <si>
    <t>POP</t>
  </si>
  <si>
    <t>vč.rekultivačního polatku, státního poplatku a rozboru zeminy</t>
  </si>
  <si>
    <t>PC</t>
  </si>
  <si>
    <t>Příplatek k vod. přemístění hor.1-4 za další 1 km</t>
  </si>
  <si>
    <t>km</t>
  </si>
  <si>
    <t>Vlastní</t>
  </si>
  <si>
    <t>Indiv</t>
  </si>
  <si>
    <t>R-položka</t>
  </si>
  <si>
    <t>POL12_1</t>
  </si>
  <si>
    <t>kapacita 12m3</t>
  </si>
  <si>
    <t>uvažováno se skládkou ve vzdálenosti 43 km</t>
  </si>
  <si>
    <t>275313621R00</t>
  </si>
  <si>
    <t>Beton základových patek prostý třídy C 20/25</t>
  </si>
  <si>
    <t>801-1</t>
  </si>
  <si>
    <t>275351215R00</t>
  </si>
  <si>
    <t>Bednění stěn základových patek zřízení</t>
  </si>
  <si>
    <t>m2</t>
  </si>
  <si>
    <t>bednění svislé nebo šikmé (odkloněné), půdorysně přímé nebo zalomené, stěn základových patek ve volných nebo zapažených jámách, rýhách, šachtách, včetně případných vzpěr,</t>
  </si>
  <si>
    <t>275351216R00</t>
  </si>
  <si>
    <t>Bednění stěn základových patek odstranění</t>
  </si>
  <si>
    <t>Včetně očištění, vytřídění a uložení bednícího materiálu.</t>
  </si>
  <si>
    <t>275362021R00</t>
  </si>
  <si>
    <t xml:space="preserve">Výztuž a svařované sítě základových patek ze svařovaných sítí,  ,  ,  ,  </t>
  </si>
  <si>
    <t>821-1</t>
  </si>
  <si>
    <t>286111142R</t>
  </si>
  <si>
    <t>Trubka plastová pro venkovní kanalizaci spoj: hrdlový; potrubí: vícevrstvé; skladba: PVC-U - pěna - PVC-U; povrch: hladký; DN = 400; de = 400,0 mm; tl. stěny = 11,7 mm; l = 2 000 mm; SDR 34,0; SN 8</t>
  </si>
  <si>
    <t>kus</t>
  </si>
  <si>
    <t>SPCM</t>
  </si>
  <si>
    <t>Specifikace</t>
  </si>
  <si>
    <t>POL3_</t>
  </si>
  <si>
    <t>- vč. osazení a ukotvení</t>
  </si>
  <si>
    <t>311361821R00</t>
  </si>
  <si>
    <t>Výztuž nadzákladových zdí z betonářské oceli 10 505(R)</t>
  </si>
  <si>
    <t>včetně distančních prvků</t>
  </si>
  <si>
    <t>vložená výztuž R 8</t>
  </si>
  <si>
    <t>632477127R00</t>
  </si>
  <si>
    <t>Reprofilace vodorovných betonových povrchů polymercementová malta+penetrace, tloušťky do 30 mm</t>
  </si>
  <si>
    <t>801-4</t>
  </si>
  <si>
    <t>rozmíchání směsi s vodou, nanesení stěrky</t>
  </si>
  <si>
    <t>vyplnění vyfrézovaných spár</t>
  </si>
  <si>
    <t>974051515R00</t>
  </si>
  <si>
    <t>Frézování drážek pro instalace ve zdivu betonovém hloubky od 31 mm do 50 mm, šířky od 31 mm do 50 mm</t>
  </si>
  <si>
    <t>m</t>
  </si>
  <si>
    <t>801-3</t>
  </si>
  <si>
    <t>PC1</t>
  </si>
  <si>
    <t>Železobetonový střední sloup vč. základového prstence, průměr 0,9 m, výška  10,0 m</t>
  </si>
  <si>
    <t>ks</t>
  </si>
  <si>
    <t>železobetonový sloup sestávající z podstavy o průměru 3,0 m a výšce 0,5 m a dříku sloupu o průměru 90 cm a výšce 9,5 m. Celková výška sloupu 10,0 m.</t>
  </si>
  <si>
    <t/>
  </si>
  <si>
    <t>V CENĚ SLOUPU JE ZAHRNUTO:</t>
  </si>
  <si>
    <t>- 	transport veškerého bednění, armování a ostatního spojovacího materiálu a příslušenství</t>
  </si>
  <si>
    <t>-               práce autojeřábu a použití lešení</t>
  </si>
  <si>
    <t>-	ocelová výztuž (kari-sítě a žebírková prutová výztuž)</t>
  </si>
  <si>
    <t>931981015R00</t>
  </si>
  <si>
    <t>Zřízení těsnění pracovní spáry prostupů rour bentonitovou páskou, rozměr 20x5 mm</t>
  </si>
  <si>
    <t>801-5</t>
  </si>
  <si>
    <t>115101201R00</t>
  </si>
  <si>
    <t>Čerpání vody na dopravní výšku do 10 m 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</si>
  <si>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</si>
  <si>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</si>
  <si>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162601102R00</t>
  </si>
  <si>
    <t>Vodorovné přemístění výkopku z horniny 1 až 4, na vzdálenost přes 4 000  do 5 000 m</t>
  </si>
  <si>
    <t>171201201R00</t>
  </si>
  <si>
    <t>Uložení sypaniny na dočasnou skládku tak, že na 1 m2 plochy připadá přes 2 m3 výkopku nebo ornice</t>
  </si>
  <si>
    <t>uložení na hnojiště</t>
  </si>
  <si>
    <t>938901131R00</t>
  </si>
  <si>
    <t xml:space="preserve">Čištění vyklizení bahna z nádrže  </t>
  </si>
  <si>
    <t>Včetně rozpojení bahna a naložení, ručního vodorovného přemístění za prvních 10 m, svislého přemístění za prvních 3,5 m, ztížení prací při rozmáčení.</t>
  </si>
  <si>
    <t>938901132R00</t>
  </si>
  <si>
    <t>Čištění vyčištění nádrže po vyklizení bahna</t>
  </si>
  <si>
    <t>Včetně odstranění zbytků nečistot zametením nebo seškrábáním, naložení, ručního vodorovného přemístění za prvních 10 m, svislého přemístění za prvních 3,5 m, opláchnutí vyčištěných míst proudem tlakové vody.</t>
  </si>
  <si>
    <t>938901151R00</t>
  </si>
  <si>
    <t>Čištění připlatek k ceně za přemístění bahna  svislé, za každých dalších i započatých 3,5 m</t>
  </si>
  <si>
    <t>938901133T00</t>
  </si>
  <si>
    <t>Čištění - ruční čištění nánosů bahna ze stěn nádrže - sbíječky</t>
  </si>
  <si>
    <t xml:space="preserve">hod   </t>
  </si>
  <si>
    <t>FM</t>
  </si>
  <si>
    <t>942941021R00</t>
  </si>
  <si>
    <t>Montáž lešení těžkého řadového s podlahami výšky do 10 m</t>
  </si>
  <si>
    <t>800-3</t>
  </si>
  <si>
    <t>POL1_1</t>
  </si>
  <si>
    <t>z fošen nebo dílců minimální tloušťky 38 mm, šířky od 2 do 2,5 m, při maximálním zatížení podlahové plochy 3 kPa (300 kg/m2), včetně kotvení,</t>
  </si>
  <si>
    <t>Včetně kotvení lešení.</t>
  </si>
  <si>
    <t>942941191R00</t>
  </si>
  <si>
    <t>Montáž lešení těžkého řadového s podlahami příplatek k ceně za každý další i započatý měsíc použití lešení  výšky do 10 m</t>
  </si>
  <si>
    <t>942941821R00</t>
  </si>
  <si>
    <t>Demontáž lešení těžkého řadového s podlahami výšky do 10 m, šířky od 2 do 2,5 m, zatížení podlahové plochy do 3 kPa (300 kg/m2</t>
  </si>
  <si>
    <t>z fošen nebo dílců minimální tloušťky 38 mm, šířky od 2 do 2,5 m, při maximálním zatížení podlahové plochy 3 kPa (300 kg/m2),</t>
  </si>
  <si>
    <t>946941102RT4</t>
  </si>
  <si>
    <t>Montáž sestavy pojízdného hliníkového lešení (věže) plochy 2,5 x 1,45 m, pracovní výšky do 10,2 m</t>
  </si>
  <si>
    <t>sada</t>
  </si>
  <si>
    <t>946941192R00</t>
  </si>
  <si>
    <t>Pronájem pojízdného hliníkového lešení plochy 2,5 x 1,45 m, pracovní výšky do 4,2 m</t>
  </si>
  <si>
    <t>den</t>
  </si>
  <si>
    <t>946941802R00</t>
  </si>
  <si>
    <t>Demontáž sestavy pojízdného hliníkového lešení (věže) plochy 2,5 x 1,45 m, pracovní výšky do 4,3 m</t>
  </si>
  <si>
    <t>PC-S</t>
  </si>
  <si>
    <t>Jeřáb mobil. na autopodvozku</t>
  </si>
  <si>
    <t>Sh</t>
  </si>
  <si>
    <t>Stroj</t>
  </si>
  <si>
    <t>POL6_</t>
  </si>
  <si>
    <t>Nosnost</t>
  </si>
  <si>
    <t>35t</t>
  </si>
  <si>
    <t>Délka ramene</t>
  </si>
  <si>
    <t>30m</t>
  </si>
  <si>
    <t>S prodloužením</t>
  </si>
  <si>
    <t>45m</t>
  </si>
  <si>
    <t>Pohon</t>
  </si>
  <si>
    <t>4x4x4</t>
  </si>
  <si>
    <t>Hmotnost jeřábu</t>
  </si>
  <si>
    <t>24t</t>
  </si>
  <si>
    <t>Protiváha</t>
  </si>
  <si>
    <t>5,2t</t>
  </si>
  <si>
    <t>953941312V01</t>
  </si>
  <si>
    <t>Osazení hasicího přístroje na stěnu, vč.hasícího přístroje D + M</t>
  </si>
  <si>
    <t>965048515R00</t>
  </si>
  <si>
    <t>Broušení betonového povrchu do tloušťky 5 mm</t>
  </si>
  <si>
    <t>zabroušení horní hrany nádrže</t>
  </si>
  <si>
    <t>970051160R00</t>
  </si>
  <si>
    <t>Jádrové vrtání, kruhové prostupy v železobetonu jádrové vrtání , do D 160 mm</t>
  </si>
  <si>
    <t>970051250R00</t>
  </si>
  <si>
    <t>Jádrové vrtání, kruhové prostupy v železobetonu jádrové vrtání , do D 250 mm</t>
  </si>
  <si>
    <t>970051350T01</t>
  </si>
  <si>
    <t>Vrtání jádrové do ŽB do D 350 mm</t>
  </si>
  <si>
    <t>970051450T00</t>
  </si>
  <si>
    <t>Vrtání jádrové do ŽB do D 450 mm</t>
  </si>
  <si>
    <t>970251301T00</t>
  </si>
  <si>
    <t>Řezání železobetonu hl. řezu 300 mm - řezání na svislo</t>
  </si>
  <si>
    <t>971042122R00</t>
  </si>
  <si>
    <t>Vyvrtání otvorů v betonových příčkách a zdech průměru do 30 mm, do hloubky 300 mm</t>
  </si>
  <si>
    <t>základových nebo nadzákladových, včetně pomocného lešení o výšce podlahy do 1900 mm a pro zatížení do 1,5 kPa  (150 kg/m2),</t>
  </si>
  <si>
    <t>979081121R00</t>
  </si>
  <si>
    <t>Odvoz suti a vybouraných hmot na skládku příplatek za každý další 1 km</t>
  </si>
  <si>
    <t>nosnost 12 t</t>
  </si>
  <si>
    <t>979990107R00</t>
  </si>
  <si>
    <t>Poplatek za uložení, směs betonu, cihel a dřeva,  , skupina 17 09 04 z Katalogu odpadů</t>
  </si>
  <si>
    <t>kategorie 17 09 04 smíšené stavební a demoliční odpady</t>
  </si>
  <si>
    <t>vč.rozboru suti</t>
  </si>
  <si>
    <t>979081111R00</t>
  </si>
  <si>
    <t>Odvoz suti a vybouraných hmot na skládku do 1 km</t>
  </si>
  <si>
    <t>Přesun suti</t>
  </si>
  <si>
    <t>POL8_</t>
  </si>
  <si>
    <t>Včetně naložení na dopravní prostředek a složení na skládku, bez poplatku za skládku.</t>
  </si>
  <si>
    <t>998142261R00</t>
  </si>
  <si>
    <t>Přesun hmot pro nádrže a jímky pro zásobníky a jámy pozemní pro zemědělství (814 4 JKSO) se svislou konstrukcí monolitickou betonovou tyčovou nebo plošnou (KMCH 2 a 3 - 6. místo JKSO) vodorovně do 20 m  jakýchkoliv rozměrů</t>
  </si>
  <si>
    <t>Přesun hmot</t>
  </si>
  <si>
    <t>POL7_</t>
  </si>
  <si>
    <t>na novostavbách a změnách objektů</t>
  </si>
  <si>
    <t>783108813R00</t>
  </si>
  <si>
    <t>Čištění povrchu otryskáním minerálním materiálem, stupeň očištění Sa 2,5, tryskací materiál křemičitan hlinitý</t>
  </si>
  <si>
    <t>800-783</t>
  </si>
  <si>
    <t>783897111-PC</t>
  </si>
  <si>
    <t>Penetrace bet. povrchů vodoodpudivá pro chem. vysoce namáhané plochy, 1x nátěr penetrační</t>
  </si>
  <si>
    <t>Výše uvedená položka vymezuje požadovaný standard, zadavatel umožňuje i jiné technicky a kvalitativně srovnatelné řešení</t>
  </si>
  <si>
    <t>- včetně dodávky materiálu</t>
  </si>
  <si>
    <t>dvousložková, pigmentovaná polymerová kombinace s integrovanou DPM-technologií</t>
  </si>
  <si>
    <t>flexibilní pojivo bez obsahu nonylfenolů</t>
  </si>
  <si>
    <t>odolný vůči biogenní korozi kyseliny sírové</t>
  </si>
  <si>
    <t>odolný vůči kejdě, kalu a silážním šťávám</t>
  </si>
  <si>
    <t>velmi dobrá odolnost vůči oděru, možno pojíždět dopravními prostředky s pneumatikami</t>
  </si>
  <si>
    <t>zpracovatelný válečkováním, špachtováním a airless-stříkáním</t>
  </si>
  <si>
    <t>schválen na DIBt jako povrchová úprava JGS (odolná vůči kejdě, kalu a silážním šťávám) a bioplynové stanice, číslo schválení Z-59.17-439</t>
  </si>
  <si>
    <t>použitelný na všechny podklady na bázi cementu (beton, železobeton, malta) a na ocel</t>
  </si>
  <si>
    <t>použitelný v plynojemech v uzavřených nádržích na ČOV a ve vyhnívacích věžích</t>
  </si>
  <si>
    <t>použitelný v žumpách, jámách na kejdu, nádržích na močůvku, skladech hnoje, kanálech na močůvku, silážních jámách, odkalovačích, kompostárnách a jejich přítoky i odtoky</t>
  </si>
  <si>
    <t>783897131-PC</t>
  </si>
  <si>
    <t>Nátěr betonových povrchů vodoodpudivý pro chem. vysoce namáhané plochy, 2x nátěr</t>
  </si>
  <si>
    <t>- dvojnásobný hlavní nátěr</t>
  </si>
  <si>
    <t>953941312T01</t>
  </si>
  <si>
    <t>Vytyčení stavby a vypracování geometrického plánu</t>
  </si>
  <si>
    <t>kompl</t>
  </si>
  <si>
    <t>PC2</t>
  </si>
  <si>
    <t>Ocelový drát nerezový - D10 (0,92kg/m2), včetně svorek a vodotěsné nerezové průchodky</t>
  </si>
  <si>
    <t>bm</t>
  </si>
  <si>
    <t>PC3</t>
  </si>
  <si>
    <t>Přístřešek pro rozvaděč 1000x400x2100 mm včetně konzoly pro rozvaděč (rozvaděč 800x400 mm), vč. stav.elektroinstalace a ventilátoru a prostupů</t>
  </si>
  <si>
    <t xml:space="preserve">ks    </t>
  </si>
  <si>
    <t>SUM</t>
  </si>
  <si>
    <t>JKSO:</t>
  </si>
  <si>
    <t>814.47</t>
  </si>
  <si>
    <t>jímky a nádrže tekutého hnoje (kejdy) a močůvky</t>
  </si>
  <si>
    <t>JKSO</t>
  </si>
  <si>
    <t>6740 m3</t>
  </si>
  <si>
    <t>svislá nosná konstrukce monolitická betonová plošná</t>
  </si>
  <si>
    <t>JKSOChar</t>
  </si>
  <si>
    <t>rekonstrukce a modernizace objektu prostá</t>
  </si>
  <si>
    <t>JKSOAkce</t>
  </si>
  <si>
    <t>vč. uložení zeminy na skládku</t>
  </si>
  <si>
    <t>-	výstavba sloupu, tj. podstava a kruhový dřík</t>
  </si>
  <si>
    <t>-	prováděcí a armovací plán</t>
  </si>
  <si>
    <t>-	vodostavební beton C25/30 XA1 a jeho zpracování</t>
  </si>
  <si>
    <t>Nosnost 35 t, výška 31,2 m.</t>
  </si>
  <si>
    <t>vč. uložení suti na skládku</t>
  </si>
  <si>
    <t>END</t>
  </si>
  <si>
    <t>131201201R00</t>
  </si>
  <si>
    <t>Hloubení zapažených jam a zářezů do 100 m3, v hornině 3, převážně ručně</t>
  </si>
  <si>
    <t>s urovnáním dna do předepsaného profilu a spádu, s případně nutným přemístěním výkopku ve výkopišti a dále buď s přemístěním výkopku na přilehlém terénu na vzdálenost do 3 m od kraje jámy nebo s naložením na dopravní prostředek</t>
  </si>
  <si>
    <t>131401201R00</t>
  </si>
  <si>
    <t>Hloubení zapažených jam a zářezů do 100 m3, v hornině 5, převážně ručně</t>
  </si>
  <si>
    <t>132201212R00</t>
  </si>
  <si>
    <t xml:space="preserve">Hloubení rýh šířky přes 60 do 200 cm do 1000 m3, v hornině 3, hloubení strojně </t>
  </si>
  <si>
    <t>132401211R00</t>
  </si>
  <si>
    <t xml:space="preserve">Hloubení rýh šířky přes 60 do 200 cm jakékoliv množství, v hornině 5, hloubení strojně </t>
  </si>
  <si>
    <t>151101101R00</t>
  </si>
  <si>
    <t>Zřízení pažení a rozepření stěn rýh příložné  pro jakoukoliv mezerovitost, hloubky do 2 m</t>
  </si>
  <si>
    <t>pro podzemní vedení pro všechny šířky rýhy,</t>
  </si>
  <si>
    <t>151101102R00</t>
  </si>
  <si>
    <t>Zřízení pažení a rozepření stěn rýh příložné  pro jakoukoliv mezerovitost, hloubky do 4 m</t>
  </si>
  <si>
    <t>151101111R00</t>
  </si>
  <si>
    <t>Odstranění pažení a rozepření rýh příložné , hloubky do 2 m</t>
  </si>
  <si>
    <t>pro podzemní vedení s uložením materiálu na vzdálenost do 3 m od kraje výkopu,</t>
  </si>
  <si>
    <t>151101112R00</t>
  </si>
  <si>
    <t>Odstranění pažení a rozepření rýh příložné , hloubky do 4 m</t>
  </si>
  <si>
    <t>162301152R00</t>
  </si>
  <si>
    <t>Vodorovné přemístění výkopku z horniny 5 až 7, na vzdálenost přes 500  do 1 000 m</t>
  </si>
  <si>
    <t>167101101R00</t>
  </si>
  <si>
    <t>Nakládání, skládání, překládání neulehlého výkopku nakládání výkopku  do 100 m3, z horniny 1 až 4</t>
  </si>
  <si>
    <t>174101101R00</t>
  </si>
  <si>
    <t>Zásyp sypaninou se zhutněním jam, šachet, rýh nebo kolem objektů v těchto vykopávkách</t>
  </si>
  <si>
    <t>z jakékoliv horniny s uložením výkopku po vrstvách,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</si>
  <si>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</si>
  <si>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</si>
  <si>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</si>
  <si>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199000003R00</t>
  </si>
  <si>
    <t>Poplatky za skládku horniny 5 - 7, skupina 17 05 04 z Katalogu odpadů</t>
  </si>
  <si>
    <t>460400052RT4</t>
  </si>
  <si>
    <t>Pažení jam půdorysu do 10 m2, hloubky 2-4 m, jáma půdorysu do 6 m2, hl. 4 m</t>
  </si>
  <si>
    <t>460400152RT4</t>
  </si>
  <si>
    <t>Odstranění pažení z jámy do 10 m2, hloubky do 4 m, jáma půdorysu do 6 m2, hl. 4 m</t>
  </si>
  <si>
    <t>28314146.AR</t>
  </si>
  <si>
    <t>fólie výstražná PE; perforovaná; pro plyn; žlutá; s potiskem; š = 300,0 mm; tl. 0,09 mm; l = 250 m</t>
  </si>
  <si>
    <t>58337330R</t>
  </si>
  <si>
    <t>štěrkopísek frakce 0,0 až 22,0 mm; třída A</t>
  </si>
  <si>
    <t>RTS 22/ I</t>
  </si>
  <si>
    <t>POL3_0</t>
  </si>
  <si>
    <t>uvažována skládka ve vzdálenosti do 43 km</t>
  </si>
  <si>
    <t>Příplatek k vod. přemístění hor.5 za další 1 km</t>
  </si>
  <si>
    <t>PC-SKL</t>
  </si>
  <si>
    <t>Sklápěč 8x4, doprava včetně čekací doby, vykládky a nakládky</t>
  </si>
  <si>
    <t xml:space="preserve">km    </t>
  </si>
  <si>
    <t>sklápěč</t>
  </si>
  <si>
    <t>nosnost 30 t</t>
  </si>
  <si>
    <t>pohon 8x4</t>
  </si>
  <si>
    <t>"Výše uvedená položka vymezuje požadovaný standard, zadavatel umožňuje i jiné technicky a kvalitativně srovnatelné řešení".</t>
  </si>
  <si>
    <t>451573111R00</t>
  </si>
  <si>
    <t>Lože pod potrubí, stoky a drobné objekty z písku a štěrkopísku  do 65 mm, Kamenivo přírodní těžené; bez stanovené kvality; frakce 0,0 až 63,0 mm</t>
  </si>
  <si>
    <t>827-1</t>
  </si>
  <si>
    <t>v otevřeném výkopu,</t>
  </si>
  <si>
    <t>171101111R00</t>
  </si>
  <si>
    <t>Uložení sypaniny do násypů zhutněných z hornin nesoudržných sypkých  s relativní ulehlostí l(d) 0,9 nebo v aktivní zóně</t>
  </si>
  <si>
    <t>s rozprostřením sypaniny ve vrstvách a s hrubým urovnáním,</t>
  </si>
  <si>
    <t>273313511R00</t>
  </si>
  <si>
    <t>Beton základových desek prostý třídy C 12/15</t>
  </si>
  <si>
    <t>dodávka a uložení betonu do připravené konstrukce,</t>
  </si>
  <si>
    <t>58344200T</t>
  </si>
  <si>
    <t>Štěrkodrť frakce 0-63 B, bez dopravy</t>
  </si>
  <si>
    <t xml:space="preserve">t     </t>
  </si>
  <si>
    <t>POL12_0</t>
  </si>
  <si>
    <t>894421111R00</t>
  </si>
  <si>
    <t>Osazení betonových dílců pro šachty podle DIN 4034 skruže rovné, o hmotnosti do 0,5 t</t>
  </si>
  <si>
    <t>na kroužek,</t>
  </si>
  <si>
    <t>894421112R00</t>
  </si>
  <si>
    <t>Osazení betonových dílců pro šachty podle DIN 4034 skruže rovné, o hmotnosti do 1,4 t</t>
  </si>
  <si>
    <t>894423112R00</t>
  </si>
  <si>
    <t>Osazení betonových dílců pro šachty podle DIN 4034 šachtového dna, o hmotnosti do 3 t</t>
  </si>
  <si>
    <t>894423116R00</t>
  </si>
  <si>
    <t>Osazení betonových dílců pro šachty podle DIN 4034 šachtového dna, o hmotnosti do 7 t</t>
  </si>
  <si>
    <t>552433406R</t>
  </si>
  <si>
    <t>Poklop šachtový materiál: litina; s rámem; vnější d = 785 mm; rozměr otvoru: 610 mm; v = 160 mm; zatížení: D 400</t>
  </si>
  <si>
    <t>59224349R</t>
  </si>
  <si>
    <t>prstenec vyrovnávací šachetní; betonový; TBW; DN = 625,0 mm; h = 120,0 mm; s = 120,00 mm</t>
  </si>
  <si>
    <t>592243542R</t>
  </si>
  <si>
    <t>deska zákrytová šachetní železobetonová; TZK; D1 = 1 500 mm; D = 1 800 mm; D vnitřní 625 mm; h = 165 mm</t>
  </si>
  <si>
    <t>592243733R</t>
  </si>
  <si>
    <t>Příslušenství šachty - těsnění elastomerové DN 1500</t>
  </si>
  <si>
    <t>592243741R</t>
  </si>
  <si>
    <t>dno šachetní přímé; železobeton; TZB; DN = 1 500,0 mm; D odtoku do 1 000 mm; h = 1 585 mm; t = 150 mm; beton C 40/50</t>
  </si>
  <si>
    <t>592243752R</t>
  </si>
  <si>
    <t>skruž železobetonová TBS; DN = 1 500,0 mm; h = 500,0 mm; s = 140,00 mm; počet stupadel 2; ocelové s PE povlakem; beton C 40/50</t>
  </si>
  <si>
    <t>592243754R</t>
  </si>
  <si>
    <t>skruž železobetonová TBS; DN = 1 500,0 mm; h = 1 000,0 mm; s = 140,00 mm; počet stupadel 4; ocelové s PE povlakem; beton C 40/50</t>
  </si>
  <si>
    <t>998274101R00</t>
  </si>
  <si>
    <t>Přesun hmot pro trubní vedení z trub betonových v otevřeném výkopu</t>
  </si>
  <si>
    <t>vodovodu nebo kanalizace ražené nebo hloubené (827 1.4, 827 2.4) z trub betonových nebo železobetonových včetně drobných objektů,</t>
  </si>
  <si>
    <t>na vzdálenost 15 m od hrany výkopu nebo od okraje šachty</t>
  </si>
  <si>
    <t>711112001R00</t>
  </si>
  <si>
    <t>Provedení izolace proti zemní vlhkosti natěradly za studena na ploše svislé, včetně pomocného lešení o výšce podlahy do 1900 mm a pro zatížení do 1,5 kPa. nátěrem penetračním, 1x nátěr, materiál ve specifikaci</t>
  </si>
  <si>
    <t>800-711</t>
  </si>
  <si>
    <t>711141559R00</t>
  </si>
  <si>
    <t xml:space="preserve">Provedení izolace proti zemní vlhkosti pásy přitavením vodorovná, 1 vrstva, bez dodávky izolačních pásů,  </t>
  </si>
  <si>
    <t>711823121RT2</t>
  </si>
  <si>
    <t>Ochrana konstrukcí nopovou fólií svisle, výška nopu 4 mm, včetně dodávky fólie, Fólie profilovaná funkce: drenážní; materiál: PE-HD; v. nopů = 4 mm; povrchová úprava: PP geotextilie</t>
  </si>
  <si>
    <t>11163150R</t>
  </si>
  <si>
    <t>Penetrace asfaltová; funkce: zpevnění povrchu, adhezní můstek; ředidlo: organické</t>
  </si>
  <si>
    <t>62832278R</t>
  </si>
  <si>
    <t>Pás hydroizolační asfaltový tl = 4,0 mm; stabilizace: natavení; nosná vložka: skelná rohož; asfalt: oxidovaný; horní strana: minerální posyp</t>
  </si>
  <si>
    <t>POL3_1</t>
  </si>
  <si>
    <t>998711101R00</t>
  </si>
  <si>
    <t>Přesun hmot pro izolace proti vodě svisle do 6 m</t>
  </si>
  <si>
    <t>50 m vodorovně měřeno od těžiště půdorysné plochy skládky do těžiště půdorysné plochy objektu</t>
  </si>
  <si>
    <t>131201111R00</t>
  </si>
  <si>
    <t>Hloubení nezapažených jam a zářezů do 100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</si>
  <si>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</si>
  <si>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162301101R00</t>
  </si>
  <si>
    <t>Vodorovné přemístění výkopku z horniny 1 až 4, na vzdálenost přes 50  do 500 m</t>
  </si>
  <si>
    <t>180401211R00</t>
  </si>
  <si>
    <t>Založení trávníku luční trávník, výsevem, v rovině nebo na svahu do 1:5</t>
  </si>
  <si>
    <t>823-1</t>
  </si>
  <si>
    <t>na půdě předem připravené s pokosením, naložením, odvozem odpadu do 20 km a se složením,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</si>
  <si>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</si>
  <si>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</si>
  <si>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</si>
  <si>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>00572400</t>
  </si>
  <si>
    <t>směs travní parková, pro běžnou zátěž</t>
  </si>
  <si>
    <t>kg</t>
  </si>
  <si>
    <t>320101113R00</t>
  </si>
  <si>
    <t>Osazení betonových prefabrikátů hmotnost přes 5000 do 7000 kg</t>
  </si>
  <si>
    <t>832-1</t>
  </si>
  <si>
    <t>Včetně kotevních prvků a odstranění transportní výztuže.</t>
  </si>
  <si>
    <t>PC02</t>
  </si>
  <si>
    <t>Poklop z polypropylenu 2500x2000 mm dělený, nutno oměřit na místě</t>
  </si>
  <si>
    <t>PC03</t>
  </si>
  <si>
    <t>Doprava jímky</t>
  </si>
  <si>
    <t>- včetně naložení a skládání</t>
  </si>
  <si>
    <t>PC04</t>
  </si>
  <si>
    <t>Jímka prefabrikovaná pravoúhlá 2000/2500/1500, včetně lanových závěsů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</si>
  <si>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</si>
  <si>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</si>
  <si>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</si>
  <si>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273351216R00</t>
  </si>
  <si>
    <t>Bednění stěn základových desek odstranění</t>
  </si>
  <si>
    <t>Včetně očištění, vytřídění a uložení bednicího materiálu.</t>
  </si>
  <si>
    <t>970051200R00</t>
  </si>
  <si>
    <t>Jádrové vrtání, kruhové prostupy v železobetonu jádrové vrtání , do D 200 mm</t>
  </si>
  <si>
    <t>Těsnění prostupů do jímky a do čel kanálů</t>
  </si>
  <si>
    <t>kpl</t>
  </si>
  <si>
    <t>998144471R00</t>
  </si>
  <si>
    <t>Přesun hmot, jímky a nádrže pozemní výšky do 25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</si>
</sst>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18" xfId="0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49" fontId="17" fillId="4" borderId="0" xfId="0" applyNumberFormat="1" applyFont="1" applyFill="1" applyBorder="1" applyAlignment="1" applyProtection="1">
      <alignment vertical="top"/>
      <protection locked="0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49" fontId="17" fillId="4" borderId="18" xfId="0" applyNumberFormat="1" applyFont="1" applyFill="1" applyBorder="1" applyAlignment="1" applyProtection="1">
      <alignment vertical="top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7" fillId="4" borderId="0" xfId="0" applyNumberFormat="1" applyFont="1" applyFill="1" applyBorder="1" applyAlignment="1" applyProtection="1">
      <alignment horizontal="left" vertical="top" wrapText="1"/>
      <protection locked="0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7" fillId="4" borderId="18" xfId="0" applyNumberFormat="1" applyFont="1" applyFill="1" applyBorder="1" applyAlignment="1" applyProtection="1">
      <alignment horizontal="left" vertical="top" wrapText="1"/>
      <protection locked="0"/>
    </xf>
    <xf numFmtId="49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rmtec\buildpower\BuildPower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n3E8/3t7M7zQAI6suVbtb1l2kJgEy+9inNCf4nDgQzdHSqnbcXA48g45kcFP62824zMjU0/O89bsTaXGo3FmcA==" saltValue="QvybscS95ker8JXPZx8Lz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7"/>
  <sheetViews>
    <sheetView showGridLines="0" topLeftCell="B23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22</v>
      </c>
      <c r="C2" s="109"/>
      <c r="D2" s="110" t="s">
        <v>44</v>
      </c>
      <c r="E2" s="111" t="s">
        <v>45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42</v>
      </c>
      <c r="D5" s="124" t="s">
        <v>46</v>
      </c>
      <c r="E5" s="91"/>
      <c r="F5" s="91"/>
      <c r="G5" s="91"/>
      <c r="H5" s="18" t="s">
        <v>40</v>
      </c>
      <c r="I5" s="128" t="s">
        <v>50</v>
      </c>
      <c r="J5" s="8"/>
    </row>
    <row r="6" spans="1:15" ht="15.75" customHeight="1" x14ac:dyDescent="0.2">
      <c r="A6" s="2"/>
      <c r="B6" s="28"/>
      <c r="C6" s="55"/>
      <c r="D6" s="125" t="s">
        <v>47</v>
      </c>
      <c r="E6" s="92"/>
      <c r="F6" s="92"/>
      <c r="G6" s="92"/>
      <c r="H6" s="18" t="s">
        <v>34</v>
      </c>
      <c r="I6" s="128" t="s">
        <v>51</v>
      </c>
      <c r="J6" s="8"/>
    </row>
    <row r="7" spans="1:15" ht="15.75" customHeight="1" x14ac:dyDescent="0.2">
      <c r="A7" s="2"/>
      <c r="B7" s="29"/>
      <c r="C7" s="56"/>
      <c r="D7" s="127" t="s">
        <v>49</v>
      </c>
      <c r="E7" s="126" t="s">
        <v>48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9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SUMIF(F57:F73,A16,I57:I73)+SUMIF(F57:F73,"PSU",I57:I73)</f>
        <v>0</v>
      </c>
      <c r="J16" s="85"/>
    </row>
    <row r="17" spans="1:10" ht="23.25" customHeight="1" x14ac:dyDescent="0.2">
      <c r="A17" s="199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SUMIF(F57:F73,A17,I57:I73)</f>
        <v>0</v>
      </c>
      <c r="J17" s="85"/>
    </row>
    <row r="18" spans="1:10" ht="23.25" customHeight="1" x14ac:dyDescent="0.2">
      <c r="A18" s="199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SUMIF(F57:F73,A18,I57:I73)</f>
        <v>0</v>
      </c>
      <c r="J18" s="85"/>
    </row>
    <row r="19" spans="1:10" ht="23.25" customHeight="1" x14ac:dyDescent="0.2">
      <c r="A19" s="199" t="s">
        <v>107</v>
      </c>
      <c r="B19" s="38" t="s">
        <v>27</v>
      </c>
      <c r="C19" s="62"/>
      <c r="D19" s="63"/>
      <c r="E19" s="83"/>
      <c r="F19" s="84"/>
      <c r="G19" s="83"/>
      <c r="H19" s="84"/>
      <c r="I19" s="83">
        <f>SUMIF(F57:F73,A19,I57:I73)</f>
        <v>0</v>
      </c>
      <c r="J19" s="85"/>
    </row>
    <row r="20" spans="1:10" ht="23.25" customHeight="1" x14ac:dyDescent="0.2">
      <c r="A20" s="199" t="s">
        <v>108</v>
      </c>
      <c r="B20" s="38" t="s">
        <v>28</v>
      </c>
      <c r="C20" s="62"/>
      <c r="D20" s="63"/>
      <c r="E20" s="83"/>
      <c r="F20" s="84"/>
      <c r="G20" s="83"/>
      <c r="H20" s="84"/>
      <c r="I20" s="83">
        <f>SUMIF(F57:F73,A20,I57:I73)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I23*E23/100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 x14ac:dyDescent="0.25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63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 t="s">
        <v>43</v>
      </c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 x14ac:dyDescent="0.2">
      <c r="A39" s="136">
        <v>1</v>
      </c>
      <c r="B39" s="147" t="s">
        <v>52</v>
      </c>
      <c r="C39" s="148"/>
      <c r="D39" s="148"/>
      <c r="E39" s="148"/>
      <c r="F39" s="149">
        <f>'01 15811_01a Pol'!AE199+'01 15811_01b Pol'!AE143+'01 15811_01c Pol'!AE87</f>
        <v>0</v>
      </c>
      <c r="G39" s="150">
        <f>'01 15811_01a Pol'!AF199+'01 15811_01b Pol'!AF143+'01 15811_01c Pol'!AF87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customHeight="1" x14ac:dyDescent="0.2">
      <c r="A40" s="136">
        <v>2</v>
      </c>
      <c r="B40" s="154"/>
      <c r="C40" s="155" t="s">
        <v>53</v>
      </c>
      <c r="D40" s="155"/>
      <c r="E40" s="155"/>
      <c r="F40" s="156"/>
      <c r="G40" s="157"/>
      <c r="H40" s="157"/>
      <c r="I40" s="158"/>
      <c r="J40" s="159"/>
    </row>
    <row r="41" spans="1:10" ht="25.5" customHeight="1" x14ac:dyDescent="0.2">
      <c r="A41" s="136">
        <v>2</v>
      </c>
      <c r="B41" s="154" t="s">
        <v>54</v>
      </c>
      <c r="C41" s="155" t="s">
        <v>55</v>
      </c>
      <c r="D41" s="155"/>
      <c r="E41" s="155"/>
      <c r="F41" s="156">
        <f>'01 15811_01a Pol'!AE199+'01 15811_01b Pol'!AE143+'01 15811_01c Pol'!AE87</f>
        <v>0</v>
      </c>
      <c r="G41" s="157">
        <f>'01 15811_01a Pol'!AF199+'01 15811_01b Pol'!AF143+'01 15811_01c Pol'!AF87</f>
        <v>0</v>
      </c>
      <c r="H41" s="157"/>
      <c r="I41" s="158">
        <f>F41+G41+H41</f>
        <v>0</v>
      </c>
      <c r="J41" s="159" t="str">
        <f>IF(CenaCelkemVypocet=0,"",I41/CenaCelkemVypocet*100)</f>
        <v/>
      </c>
    </row>
    <row r="42" spans="1:10" ht="25.5" customHeight="1" x14ac:dyDescent="0.2">
      <c r="A42" s="136">
        <v>3</v>
      </c>
      <c r="B42" s="160" t="s">
        <v>56</v>
      </c>
      <c r="C42" s="148" t="s">
        <v>57</v>
      </c>
      <c r="D42" s="148"/>
      <c r="E42" s="148"/>
      <c r="F42" s="161">
        <f>'01 15811_01a Pol'!AE199</f>
        <v>0</v>
      </c>
      <c r="G42" s="151">
        <f>'01 15811_01a Pol'!AF199</f>
        <v>0</v>
      </c>
      <c r="H42" s="151"/>
      <c r="I42" s="152">
        <f>F42+G42+H42</f>
        <v>0</v>
      </c>
      <c r="J42" s="153" t="str">
        <f>IF(CenaCelkemVypocet=0,"",I42/CenaCelkemVypocet*100)</f>
        <v/>
      </c>
    </row>
    <row r="43" spans="1:10" ht="25.5" customHeight="1" x14ac:dyDescent="0.2">
      <c r="A43" s="136">
        <v>3</v>
      </c>
      <c r="B43" s="160" t="s">
        <v>58</v>
      </c>
      <c r="C43" s="148" t="s">
        <v>59</v>
      </c>
      <c r="D43" s="148"/>
      <c r="E43" s="148"/>
      <c r="F43" s="161">
        <f>'01 15811_01b Pol'!AE143</f>
        <v>0</v>
      </c>
      <c r="G43" s="151">
        <f>'01 15811_01b Pol'!AF143</f>
        <v>0</v>
      </c>
      <c r="H43" s="151"/>
      <c r="I43" s="152">
        <f>F43+G43+H43</f>
        <v>0</v>
      </c>
      <c r="J43" s="153" t="str">
        <f>IF(CenaCelkemVypocet=0,"",I43/CenaCelkemVypocet*100)</f>
        <v/>
      </c>
    </row>
    <row r="44" spans="1:10" ht="25.5" customHeight="1" x14ac:dyDescent="0.2">
      <c r="A44" s="136">
        <v>3</v>
      </c>
      <c r="B44" s="160" t="s">
        <v>60</v>
      </c>
      <c r="C44" s="148" t="s">
        <v>61</v>
      </c>
      <c r="D44" s="148"/>
      <c r="E44" s="148"/>
      <c r="F44" s="161">
        <f>'01 15811_01c Pol'!AE87</f>
        <v>0</v>
      </c>
      <c r="G44" s="151">
        <f>'01 15811_01c Pol'!AF87</f>
        <v>0</v>
      </c>
      <c r="H44" s="151"/>
      <c r="I44" s="152">
        <f>F44+G44+H44</f>
        <v>0</v>
      </c>
      <c r="J44" s="153" t="str">
        <f>IF(CenaCelkemVypocet=0,"",I44/CenaCelkemVypocet*100)</f>
        <v/>
      </c>
    </row>
    <row r="45" spans="1:10" ht="25.5" customHeight="1" x14ac:dyDescent="0.2">
      <c r="A45" s="136"/>
      <c r="B45" s="162" t="s">
        <v>62</v>
      </c>
      <c r="C45" s="163"/>
      <c r="D45" s="163"/>
      <c r="E45" s="163"/>
      <c r="F45" s="164">
        <f>SUMIF(A39:A44,"=1",F39:F44)</f>
        <v>0</v>
      </c>
      <c r="G45" s="165">
        <f>SUMIF(A39:A44,"=1",G39:G44)</f>
        <v>0</v>
      </c>
      <c r="H45" s="165">
        <f>SUMIF(A39:A44,"=1",H39:H44)</f>
        <v>0</v>
      </c>
      <c r="I45" s="166">
        <f>SUMIF(A39:A44,"=1",I39:I44)</f>
        <v>0</v>
      </c>
      <c r="J45" s="167">
        <f>SUMIF(A39:A44,"=1",J39:J44)</f>
        <v>0</v>
      </c>
    </row>
    <row r="47" spans="1:10" x14ac:dyDescent="0.2">
      <c r="A47" t="s">
        <v>64</v>
      </c>
      <c r="B47" t="s">
        <v>65</v>
      </c>
    </row>
    <row r="48" spans="1:10" x14ac:dyDescent="0.2">
      <c r="A48" t="s">
        <v>66</v>
      </c>
      <c r="B48" t="s">
        <v>67</v>
      </c>
    </row>
    <row r="49" spans="1:10" x14ac:dyDescent="0.2">
      <c r="A49" t="s">
        <v>68</v>
      </c>
      <c r="B49" t="s">
        <v>69</v>
      </c>
    </row>
    <row r="50" spans="1:10" x14ac:dyDescent="0.2">
      <c r="A50" t="s">
        <v>68</v>
      </c>
      <c r="B50" t="s">
        <v>70</v>
      </c>
    </row>
    <row r="51" spans="1:10" x14ac:dyDescent="0.2">
      <c r="A51" t="s">
        <v>68</v>
      </c>
      <c r="B51" t="s">
        <v>71</v>
      </c>
    </row>
    <row r="54" spans="1:10" ht="15.75" x14ac:dyDescent="0.25">
      <c r="B54" s="178" t="s">
        <v>72</v>
      </c>
    </row>
    <row r="56" spans="1:10" ht="25.5" customHeight="1" x14ac:dyDescent="0.2">
      <c r="A56" s="180"/>
      <c r="B56" s="183" t="s">
        <v>17</v>
      </c>
      <c r="C56" s="183" t="s">
        <v>5</v>
      </c>
      <c r="D56" s="184"/>
      <c r="E56" s="184"/>
      <c r="F56" s="185" t="s">
        <v>73</v>
      </c>
      <c r="G56" s="185"/>
      <c r="H56" s="185"/>
      <c r="I56" s="185" t="s">
        <v>29</v>
      </c>
      <c r="J56" s="185" t="s">
        <v>0</v>
      </c>
    </row>
    <row r="57" spans="1:10" ht="36.75" customHeight="1" x14ac:dyDescent="0.2">
      <c r="A57" s="181"/>
      <c r="B57" s="186" t="s">
        <v>74</v>
      </c>
      <c r="C57" s="187" t="s">
        <v>75</v>
      </c>
      <c r="D57" s="188"/>
      <c r="E57" s="188"/>
      <c r="F57" s="195" t="s">
        <v>24</v>
      </c>
      <c r="G57" s="196"/>
      <c r="H57" s="196"/>
      <c r="I57" s="196">
        <f>'01 15811_01a Pol'!G8+'01 15811_01b Pol'!G8+'01 15811_01c Pol'!G8</f>
        <v>0</v>
      </c>
      <c r="J57" s="192" t="str">
        <f>IF(I74=0,"",I57/I74*100)</f>
        <v/>
      </c>
    </row>
    <row r="58" spans="1:10" ht="36.75" customHeight="1" x14ac:dyDescent="0.2">
      <c r="A58" s="181"/>
      <c r="B58" s="186" t="s">
        <v>76</v>
      </c>
      <c r="C58" s="187" t="s">
        <v>77</v>
      </c>
      <c r="D58" s="188"/>
      <c r="E58" s="188"/>
      <c r="F58" s="195" t="s">
        <v>24</v>
      </c>
      <c r="G58" s="196"/>
      <c r="H58" s="196"/>
      <c r="I58" s="196">
        <f>'01 15811_01a Pol'!G23</f>
        <v>0</v>
      </c>
      <c r="J58" s="192" t="str">
        <f>IF(I74=0,"",I58/I74*100)</f>
        <v/>
      </c>
    </row>
    <row r="59" spans="1:10" ht="36.75" customHeight="1" x14ac:dyDescent="0.2">
      <c r="A59" s="181"/>
      <c r="B59" s="186" t="s">
        <v>78</v>
      </c>
      <c r="C59" s="187" t="s">
        <v>79</v>
      </c>
      <c r="D59" s="188"/>
      <c r="E59" s="188"/>
      <c r="F59" s="195" t="s">
        <v>24</v>
      </c>
      <c r="G59" s="196"/>
      <c r="H59" s="196"/>
      <c r="I59" s="196">
        <f>'01 15811_01a Pol'!G38</f>
        <v>0</v>
      </c>
      <c r="J59" s="192" t="str">
        <f>IF(I74=0,"",I59/I74*100)</f>
        <v/>
      </c>
    </row>
    <row r="60" spans="1:10" ht="36.75" customHeight="1" x14ac:dyDescent="0.2">
      <c r="A60" s="181"/>
      <c r="B60" s="186" t="s">
        <v>80</v>
      </c>
      <c r="C60" s="187" t="s">
        <v>81</v>
      </c>
      <c r="D60" s="188"/>
      <c r="E60" s="188"/>
      <c r="F60" s="195" t="s">
        <v>24</v>
      </c>
      <c r="G60" s="196"/>
      <c r="H60" s="196"/>
      <c r="I60" s="196">
        <f>'01 15811_01c Pol'!G44</f>
        <v>0</v>
      </c>
      <c r="J60" s="192" t="str">
        <f>IF(I74=0,"",I60/I74*100)</f>
        <v/>
      </c>
    </row>
    <row r="61" spans="1:10" ht="36.75" customHeight="1" x14ac:dyDescent="0.2">
      <c r="A61" s="181"/>
      <c r="B61" s="186" t="s">
        <v>82</v>
      </c>
      <c r="C61" s="187" t="s">
        <v>83</v>
      </c>
      <c r="D61" s="188"/>
      <c r="E61" s="188"/>
      <c r="F61" s="195" t="s">
        <v>24</v>
      </c>
      <c r="G61" s="196"/>
      <c r="H61" s="196"/>
      <c r="I61" s="196">
        <f>'01 15811_01b Pol'!G76</f>
        <v>0</v>
      </c>
      <c r="J61" s="192" t="str">
        <f>IF(I74=0,"",I61/I74*100)</f>
        <v/>
      </c>
    </row>
    <row r="62" spans="1:10" ht="36.75" customHeight="1" x14ac:dyDescent="0.2">
      <c r="A62" s="181"/>
      <c r="B62" s="186" t="s">
        <v>84</v>
      </c>
      <c r="C62" s="187" t="s">
        <v>79</v>
      </c>
      <c r="D62" s="188"/>
      <c r="E62" s="188"/>
      <c r="F62" s="195" t="s">
        <v>24</v>
      </c>
      <c r="G62" s="196"/>
      <c r="H62" s="196"/>
      <c r="I62" s="196">
        <f>'01 15811_01b Pol'!G80+'01 15811_01c Pol'!G55</f>
        <v>0</v>
      </c>
      <c r="J62" s="192" t="str">
        <f>IF(I74=0,"",I62/I74*100)</f>
        <v/>
      </c>
    </row>
    <row r="63" spans="1:10" ht="36.75" customHeight="1" x14ac:dyDescent="0.2">
      <c r="A63" s="181"/>
      <c r="B63" s="186" t="s">
        <v>85</v>
      </c>
      <c r="C63" s="187" t="s">
        <v>86</v>
      </c>
      <c r="D63" s="188"/>
      <c r="E63" s="188"/>
      <c r="F63" s="195" t="s">
        <v>24</v>
      </c>
      <c r="G63" s="196"/>
      <c r="H63" s="196"/>
      <c r="I63" s="196">
        <f>'01 15811_01b Pol'!G96</f>
        <v>0</v>
      </c>
      <c r="J63" s="192" t="str">
        <f>IF(I74=0,"",I63/I74*100)</f>
        <v/>
      </c>
    </row>
    <row r="64" spans="1:10" ht="36.75" customHeight="1" x14ac:dyDescent="0.2">
      <c r="A64" s="181"/>
      <c r="B64" s="186" t="s">
        <v>87</v>
      </c>
      <c r="C64" s="187" t="s">
        <v>88</v>
      </c>
      <c r="D64" s="188"/>
      <c r="E64" s="188"/>
      <c r="F64" s="195" t="s">
        <v>24</v>
      </c>
      <c r="G64" s="196"/>
      <c r="H64" s="196"/>
      <c r="I64" s="196">
        <f>'01 15811_01a Pol'!G61</f>
        <v>0</v>
      </c>
      <c r="J64" s="192" t="str">
        <f>IF(I74=0,"",I64/I74*100)</f>
        <v/>
      </c>
    </row>
    <row r="65" spans="1:10" ht="36.75" customHeight="1" x14ac:dyDescent="0.2">
      <c r="A65" s="181"/>
      <c r="B65" s="186" t="s">
        <v>89</v>
      </c>
      <c r="C65" s="187" t="s">
        <v>90</v>
      </c>
      <c r="D65" s="188"/>
      <c r="E65" s="188"/>
      <c r="F65" s="195" t="s">
        <v>24</v>
      </c>
      <c r="G65" s="196"/>
      <c r="H65" s="196"/>
      <c r="I65" s="196">
        <f>'01 15811_01a Pol'!G64</f>
        <v>0</v>
      </c>
      <c r="J65" s="192" t="str">
        <f>IF(I74=0,"",I65/I74*100)</f>
        <v/>
      </c>
    </row>
    <row r="66" spans="1:10" ht="36.75" customHeight="1" x14ac:dyDescent="0.2">
      <c r="A66" s="181"/>
      <c r="B66" s="186" t="s">
        <v>91</v>
      </c>
      <c r="C66" s="187" t="s">
        <v>92</v>
      </c>
      <c r="D66" s="188"/>
      <c r="E66" s="188"/>
      <c r="F66" s="195" t="s">
        <v>24</v>
      </c>
      <c r="G66" s="196"/>
      <c r="H66" s="196"/>
      <c r="I66" s="196">
        <f>'01 15811_01a Pol'!G85</f>
        <v>0</v>
      </c>
      <c r="J66" s="192" t="str">
        <f>IF(I74=0,"",I66/I74*100)</f>
        <v/>
      </c>
    </row>
    <row r="67" spans="1:10" ht="36.75" customHeight="1" x14ac:dyDescent="0.2">
      <c r="A67" s="181"/>
      <c r="B67" s="186" t="s">
        <v>93</v>
      </c>
      <c r="C67" s="187" t="s">
        <v>94</v>
      </c>
      <c r="D67" s="188"/>
      <c r="E67" s="188"/>
      <c r="F67" s="195" t="s">
        <v>24</v>
      </c>
      <c r="G67" s="196"/>
      <c r="H67" s="196"/>
      <c r="I67" s="196">
        <f>'01 15811_01a Pol'!G117</f>
        <v>0</v>
      </c>
      <c r="J67" s="192" t="str">
        <f>IF(I74=0,"",I67/I74*100)</f>
        <v/>
      </c>
    </row>
    <row r="68" spans="1:10" ht="36.75" customHeight="1" x14ac:dyDescent="0.2">
      <c r="A68" s="181"/>
      <c r="B68" s="186" t="s">
        <v>95</v>
      </c>
      <c r="C68" s="187" t="s">
        <v>96</v>
      </c>
      <c r="D68" s="188"/>
      <c r="E68" s="188"/>
      <c r="F68" s="195" t="s">
        <v>24</v>
      </c>
      <c r="G68" s="196"/>
      <c r="H68" s="196"/>
      <c r="I68" s="196">
        <f>'01 15811_01a Pol'!G120+'01 15811_01c Pol'!G78</f>
        <v>0</v>
      </c>
      <c r="J68" s="192" t="str">
        <f>IF(I74=0,"",I68/I74*100)</f>
        <v/>
      </c>
    </row>
    <row r="69" spans="1:10" ht="36.75" customHeight="1" x14ac:dyDescent="0.2">
      <c r="A69" s="181"/>
      <c r="B69" s="186" t="s">
        <v>97</v>
      </c>
      <c r="C69" s="187" t="s">
        <v>98</v>
      </c>
      <c r="D69" s="188"/>
      <c r="E69" s="188"/>
      <c r="F69" s="195" t="s">
        <v>24</v>
      </c>
      <c r="G69" s="196"/>
      <c r="H69" s="196"/>
      <c r="I69" s="196">
        <f>'01 15811_01a Pol'!G150+'01 15811_01b Pol'!G123+'01 15811_01c Pol'!G83</f>
        <v>0</v>
      </c>
      <c r="J69" s="192" t="str">
        <f>IF(I74=0,"",I69/I74*100)</f>
        <v/>
      </c>
    </row>
    <row r="70" spans="1:10" ht="36.75" customHeight="1" x14ac:dyDescent="0.2">
      <c r="A70" s="181"/>
      <c r="B70" s="186" t="s">
        <v>99</v>
      </c>
      <c r="C70" s="187" t="s">
        <v>100</v>
      </c>
      <c r="D70" s="188"/>
      <c r="E70" s="188"/>
      <c r="F70" s="195" t="s">
        <v>25</v>
      </c>
      <c r="G70" s="196"/>
      <c r="H70" s="196"/>
      <c r="I70" s="196">
        <f>'01 15811_01b Pol'!G128</f>
        <v>0</v>
      </c>
      <c r="J70" s="192" t="str">
        <f>IF(I74=0,"",I70/I74*100)</f>
        <v/>
      </c>
    </row>
    <row r="71" spans="1:10" ht="36.75" customHeight="1" x14ac:dyDescent="0.2">
      <c r="A71" s="181"/>
      <c r="B71" s="186" t="s">
        <v>101</v>
      </c>
      <c r="C71" s="187" t="s">
        <v>102</v>
      </c>
      <c r="D71" s="188"/>
      <c r="E71" s="188"/>
      <c r="F71" s="195" t="s">
        <v>25</v>
      </c>
      <c r="G71" s="196"/>
      <c r="H71" s="196"/>
      <c r="I71" s="196">
        <f>'01 15811_01a Pol'!G154</f>
        <v>0</v>
      </c>
      <c r="J71" s="192" t="str">
        <f>IF(I74=0,"",I71/I74*100)</f>
        <v/>
      </c>
    </row>
    <row r="72" spans="1:10" ht="36.75" customHeight="1" x14ac:dyDescent="0.2">
      <c r="A72" s="181"/>
      <c r="B72" s="186" t="s">
        <v>103</v>
      </c>
      <c r="C72" s="187" t="s">
        <v>104</v>
      </c>
      <c r="D72" s="188"/>
      <c r="E72" s="188"/>
      <c r="F72" s="195" t="s">
        <v>25</v>
      </c>
      <c r="G72" s="196"/>
      <c r="H72" s="196"/>
      <c r="I72" s="196">
        <f>'01 15811_01a Pol'!G190</f>
        <v>0</v>
      </c>
      <c r="J72" s="192" t="str">
        <f>IF(I74=0,"",I72/I74*100)</f>
        <v/>
      </c>
    </row>
    <row r="73" spans="1:10" ht="36.75" customHeight="1" x14ac:dyDescent="0.2">
      <c r="A73" s="181"/>
      <c r="B73" s="186" t="s">
        <v>105</v>
      </c>
      <c r="C73" s="187" t="s">
        <v>106</v>
      </c>
      <c r="D73" s="188"/>
      <c r="E73" s="188"/>
      <c r="F73" s="195" t="s">
        <v>26</v>
      </c>
      <c r="G73" s="196"/>
      <c r="H73" s="196"/>
      <c r="I73" s="196">
        <f>'01 15811_01a Pol'!G193</f>
        <v>0</v>
      </c>
      <c r="J73" s="192" t="str">
        <f>IF(I74=0,"",I73/I74*100)</f>
        <v/>
      </c>
    </row>
    <row r="74" spans="1:10" ht="25.5" customHeight="1" x14ac:dyDescent="0.2">
      <c r="A74" s="182"/>
      <c r="B74" s="189" t="s">
        <v>1</v>
      </c>
      <c r="C74" s="190"/>
      <c r="D74" s="191"/>
      <c r="E74" s="191"/>
      <c r="F74" s="197"/>
      <c r="G74" s="198"/>
      <c r="H74" s="198"/>
      <c r="I74" s="198">
        <f>SUM(I57:I73)</f>
        <v>0</v>
      </c>
      <c r="J74" s="193">
        <f>SUM(J57:J73)</f>
        <v>0</v>
      </c>
    </row>
    <row r="75" spans="1:10" x14ac:dyDescent="0.2">
      <c r="F75" s="135"/>
      <c r="G75" s="135"/>
      <c r="H75" s="135"/>
      <c r="I75" s="135"/>
      <c r="J75" s="194"/>
    </row>
    <row r="76" spans="1:10" x14ac:dyDescent="0.2">
      <c r="F76" s="135"/>
      <c r="G76" s="135"/>
      <c r="H76" s="135"/>
      <c r="I76" s="135"/>
      <c r="J76" s="194"/>
    </row>
    <row r="77" spans="1:10" x14ac:dyDescent="0.2">
      <c r="F77" s="135"/>
      <c r="G77" s="135"/>
      <c r="H77" s="135"/>
      <c r="I77" s="135"/>
      <c r="J77" s="194"/>
    </row>
  </sheetData>
  <sheetProtection algorithmName="SHA-512" hashValue="YCM5T93+SzUL3R7iqz7Eb8woP4FJlujxUCLoDPfOmr38UT3uj0hg6R4UBbY3UGwwebLuoZFtM/I8xkQdDoaP8Q==" saltValue="1v3N/W+dE/e/t6ajTzM4Z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C70:E70"/>
    <mergeCell ref="C71:E71"/>
    <mergeCell ref="C72:E72"/>
    <mergeCell ref="C73:E73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4:E44"/>
    <mergeCell ref="B45:E45"/>
    <mergeCell ref="C57:E57"/>
    <mergeCell ref="C58:E58"/>
    <mergeCell ref="C59:E59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Y3oQUq52lsAa+Q6AGVpZQF5bzWFQR6R0spNDPZIUKRAFIHF4WZaKt5+/Pf9TkMT5FQtJo73v/rOq5OXNnFaWLg==" saltValue="qK0tndehif4RDpuHN9ZMh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90294-D1D8-4F47-84E0-803F7570FDF5}">
  <sheetPr>
    <outlinePr summaryBelow="0"/>
  </sheetPr>
  <dimension ref="A1:BH5000"/>
  <sheetViews>
    <sheetView tabSelected="1" workbookViewId="0">
      <pane ySplit="7" topLeftCell="A89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109</v>
      </c>
      <c r="B1" s="200"/>
      <c r="C1" s="200"/>
      <c r="D1" s="200"/>
      <c r="E1" s="200"/>
      <c r="F1" s="200"/>
      <c r="G1" s="200"/>
      <c r="AG1" t="s">
        <v>110</v>
      </c>
    </row>
    <row r="2" spans="1:60" ht="24.95" customHeight="1" x14ac:dyDescent="0.2">
      <c r="A2" s="201" t="s">
        <v>7</v>
      </c>
      <c r="B2" s="49" t="s">
        <v>44</v>
      </c>
      <c r="C2" s="204" t="s">
        <v>45</v>
      </c>
      <c r="D2" s="202"/>
      <c r="E2" s="202"/>
      <c r="F2" s="202"/>
      <c r="G2" s="203"/>
      <c r="AG2" t="s">
        <v>111</v>
      </c>
    </row>
    <row r="3" spans="1:60" ht="24.95" customHeight="1" x14ac:dyDescent="0.2">
      <c r="A3" s="201" t="s">
        <v>8</v>
      </c>
      <c r="B3" s="49" t="s">
        <v>54</v>
      </c>
      <c r="C3" s="204" t="s">
        <v>55</v>
      </c>
      <c r="D3" s="202"/>
      <c r="E3" s="202"/>
      <c r="F3" s="202"/>
      <c r="G3" s="203"/>
      <c r="AC3" s="179" t="s">
        <v>111</v>
      </c>
      <c r="AG3" t="s">
        <v>112</v>
      </c>
    </row>
    <row r="4" spans="1:60" ht="24.95" customHeight="1" x14ac:dyDescent="0.2">
      <c r="A4" s="205" t="s">
        <v>9</v>
      </c>
      <c r="B4" s="206" t="s">
        <v>56</v>
      </c>
      <c r="C4" s="207" t="s">
        <v>57</v>
      </c>
      <c r="D4" s="208"/>
      <c r="E4" s="208"/>
      <c r="F4" s="208"/>
      <c r="G4" s="209"/>
      <c r="AG4" t="s">
        <v>113</v>
      </c>
    </row>
    <row r="5" spans="1:60" x14ac:dyDescent="0.2">
      <c r="D5" s="10"/>
    </row>
    <row r="6" spans="1:60" ht="38.25" x14ac:dyDescent="0.2">
      <c r="A6" s="211" t="s">
        <v>114</v>
      </c>
      <c r="B6" s="213" t="s">
        <v>115</v>
      </c>
      <c r="C6" s="213" t="s">
        <v>116</v>
      </c>
      <c r="D6" s="212" t="s">
        <v>117</v>
      </c>
      <c r="E6" s="211" t="s">
        <v>118</v>
      </c>
      <c r="F6" s="210" t="s">
        <v>119</v>
      </c>
      <c r="G6" s="211" t="s">
        <v>29</v>
      </c>
      <c r="H6" s="214" t="s">
        <v>30</v>
      </c>
      <c r="I6" s="214" t="s">
        <v>120</v>
      </c>
      <c r="J6" s="214" t="s">
        <v>31</v>
      </c>
      <c r="K6" s="214" t="s">
        <v>121</v>
      </c>
      <c r="L6" s="214" t="s">
        <v>122</v>
      </c>
      <c r="M6" s="214" t="s">
        <v>123</v>
      </c>
      <c r="N6" s="214" t="s">
        <v>124</v>
      </c>
      <c r="O6" s="214" t="s">
        <v>125</v>
      </c>
      <c r="P6" s="214" t="s">
        <v>126</v>
      </c>
      <c r="Q6" s="214" t="s">
        <v>127</v>
      </c>
      <c r="R6" s="214" t="s">
        <v>128</v>
      </c>
      <c r="S6" s="214" t="s">
        <v>129</v>
      </c>
      <c r="T6" s="214" t="s">
        <v>130</v>
      </c>
      <c r="U6" s="214" t="s">
        <v>131</v>
      </c>
      <c r="V6" s="214" t="s">
        <v>132</v>
      </c>
      <c r="W6" s="214" t="s">
        <v>133</v>
      </c>
      <c r="X6" s="214" t="s">
        <v>134</v>
      </c>
      <c r="Y6" s="214" t="s">
        <v>135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31" t="s">
        <v>136</v>
      </c>
      <c r="B8" s="232" t="s">
        <v>74</v>
      </c>
      <c r="C8" s="251" t="s">
        <v>75</v>
      </c>
      <c r="D8" s="233"/>
      <c r="E8" s="234"/>
      <c r="F8" s="235"/>
      <c r="G8" s="235">
        <f>SUMIF(AG9:AG22,"&lt;&gt;NOR",G9:G22)</f>
        <v>0</v>
      </c>
      <c r="H8" s="235"/>
      <c r="I8" s="235">
        <f>SUM(I9:I22)</f>
        <v>0</v>
      </c>
      <c r="J8" s="235"/>
      <c r="K8" s="235">
        <f>SUM(K9:K22)</f>
        <v>0</v>
      </c>
      <c r="L8" s="235"/>
      <c r="M8" s="235">
        <f>SUM(M9:M22)</f>
        <v>0</v>
      </c>
      <c r="N8" s="234"/>
      <c r="O8" s="234">
        <f>SUM(O9:O22)</f>
        <v>0</v>
      </c>
      <c r="P8" s="234"/>
      <c r="Q8" s="234">
        <f>SUM(Q9:Q22)</f>
        <v>0</v>
      </c>
      <c r="R8" s="235"/>
      <c r="S8" s="235"/>
      <c r="T8" s="236"/>
      <c r="U8" s="230"/>
      <c r="V8" s="230">
        <f>SUM(V9:V22)</f>
        <v>8.5400000000000009</v>
      </c>
      <c r="W8" s="230"/>
      <c r="X8" s="230"/>
      <c r="Y8" s="230"/>
      <c r="AG8" t="s">
        <v>137</v>
      </c>
    </row>
    <row r="9" spans="1:60" outlineLevel="1" x14ac:dyDescent="0.2">
      <c r="A9" s="238">
        <v>1</v>
      </c>
      <c r="B9" s="239" t="s">
        <v>138</v>
      </c>
      <c r="C9" s="252" t="s">
        <v>139</v>
      </c>
      <c r="D9" s="240" t="s">
        <v>140</v>
      </c>
      <c r="E9" s="241">
        <v>40.655999999999999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 t="s">
        <v>141</v>
      </c>
      <c r="S9" s="243" t="s">
        <v>142</v>
      </c>
      <c r="T9" s="244" t="s">
        <v>143</v>
      </c>
      <c r="U9" s="226">
        <v>0.2</v>
      </c>
      <c r="V9" s="226">
        <f>ROUND(E9*U9,2)</f>
        <v>8.1300000000000008</v>
      </c>
      <c r="W9" s="226"/>
      <c r="X9" s="226" t="s">
        <v>144</v>
      </c>
      <c r="Y9" s="226" t="s">
        <v>145</v>
      </c>
      <c r="Z9" s="215"/>
      <c r="AA9" s="215"/>
      <c r="AB9" s="215"/>
      <c r="AC9" s="215"/>
      <c r="AD9" s="215"/>
      <c r="AE9" s="215"/>
      <c r="AF9" s="215"/>
      <c r="AG9" s="215" t="s">
        <v>146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ht="33.75" outlineLevel="2" x14ac:dyDescent="0.2">
      <c r="A10" s="223"/>
      <c r="B10" s="224"/>
      <c r="C10" s="253" t="s">
        <v>147</v>
      </c>
      <c r="D10" s="246"/>
      <c r="E10" s="246"/>
      <c r="F10" s="246"/>
      <c r="G10" s="246"/>
      <c r="H10" s="226"/>
      <c r="I10" s="226"/>
      <c r="J10" s="226"/>
      <c r="K10" s="226"/>
      <c r="L10" s="226"/>
      <c r="M10" s="226"/>
      <c r="N10" s="225"/>
      <c r="O10" s="225"/>
      <c r="P10" s="225"/>
      <c r="Q10" s="225"/>
      <c r="R10" s="226"/>
      <c r="S10" s="226"/>
      <c r="T10" s="226"/>
      <c r="U10" s="226"/>
      <c r="V10" s="226"/>
      <c r="W10" s="226"/>
      <c r="X10" s="226"/>
      <c r="Y10" s="226"/>
      <c r="Z10" s="215"/>
      <c r="AA10" s="215"/>
      <c r="AB10" s="215"/>
      <c r="AC10" s="215"/>
      <c r="AD10" s="215"/>
      <c r="AE10" s="215"/>
      <c r="AF10" s="215"/>
      <c r="AG10" s="215" t="s">
        <v>148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45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215"/>
      <c r="BC10" s="215"/>
      <c r="BD10" s="215"/>
      <c r="BE10" s="215"/>
      <c r="BF10" s="215"/>
      <c r="BG10" s="215"/>
      <c r="BH10" s="215"/>
    </row>
    <row r="11" spans="1:60" outlineLevel="2" x14ac:dyDescent="0.2">
      <c r="A11" s="223"/>
      <c r="B11" s="224"/>
      <c r="C11" s="254"/>
      <c r="D11" s="247"/>
      <c r="E11" s="247"/>
      <c r="F11" s="247"/>
      <c r="G11" s="247"/>
      <c r="H11" s="226"/>
      <c r="I11" s="226"/>
      <c r="J11" s="226"/>
      <c r="K11" s="226"/>
      <c r="L11" s="226"/>
      <c r="M11" s="226"/>
      <c r="N11" s="225"/>
      <c r="O11" s="225"/>
      <c r="P11" s="225"/>
      <c r="Q11" s="225"/>
      <c r="R11" s="226"/>
      <c r="S11" s="226"/>
      <c r="T11" s="226"/>
      <c r="U11" s="226"/>
      <c r="V11" s="226"/>
      <c r="W11" s="226"/>
      <c r="X11" s="226"/>
      <c r="Y11" s="226"/>
      <c r="Z11" s="215"/>
      <c r="AA11" s="215"/>
      <c r="AB11" s="215"/>
      <c r="AC11" s="215"/>
      <c r="AD11" s="215"/>
      <c r="AE11" s="215"/>
      <c r="AF11" s="215"/>
      <c r="AG11" s="215" t="s">
        <v>149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38">
        <v>2</v>
      </c>
      <c r="B12" s="239" t="s">
        <v>150</v>
      </c>
      <c r="C12" s="252" t="s">
        <v>151</v>
      </c>
      <c r="D12" s="240" t="s">
        <v>140</v>
      </c>
      <c r="E12" s="241">
        <v>40.655999999999999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 t="s">
        <v>141</v>
      </c>
      <c r="S12" s="243" t="s">
        <v>142</v>
      </c>
      <c r="T12" s="244" t="s">
        <v>143</v>
      </c>
      <c r="U12" s="226">
        <v>0.01</v>
      </c>
      <c r="V12" s="226">
        <f>ROUND(E12*U12,2)</f>
        <v>0.41</v>
      </c>
      <c r="W12" s="226"/>
      <c r="X12" s="226" t="s">
        <v>144</v>
      </c>
      <c r="Y12" s="226" t="s">
        <v>145</v>
      </c>
      <c r="Z12" s="215"/>
      <c r="AA12" s="215"/>
      <c r="AB12" s="215"/>
      <c r="AC12" s="215"/>
      <c r="AD12" s="215"/>
      <c r="AE12" s="215"/>
      <c r="AF12" s="215"/>
      <c r="AG12" s="215" t="s">
        <v>146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2" x14ac:dyDescent="0.2">
      <c r="A13" s="223"/>
      <c r="B13" s="224"/>
      <c r="C13" s="253" t="s">
        <v>152</v>
      </c>
      <c r="D13" s="246"/>
      <c r="E13" s="246"/>
      <c r="F13" s="246"/>
      <c r="G13" s="246"/>
      <c r="H13" s="226"/>
      <c r="I13" s="226"/>
      <c r="J13" s="226"/>
      <c r="K13" s="226"/>
      <c r="L13" s="226"/>
      <c r="M13" s="226"/>
      <c r="N13" s="225"/>
      <c r="O13" s="225"/>
      <c r="P13" s="225"/>
      <c r="Q13" s="225"/>
      <c r="R13" s="226"/>
      <c r="S13" s="226"/>
      <c r="T13" s="226"/>
      <c r="U13" s="226"/>
      <c r="V13" s="226"/>
      <c r="W13" s="226"/>
      <c r="X13" s="226"/>
      <c r="Y13" s="226"/>
      <c r="Z13" s="215"/>
      <c r="AA13" s="215"/>
      <c r="AB13" s="215"/>
      <c r="AC13" s="215"/>
      <c r="AD13" s="215"/>
      <c r="AE13" s="215"/>
      <c r="AF13" s="215"/>
      <c r="AG13" s="215" t="s">
        <v>148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2" x14ac:dyDescent="0.2">
      <c r="A14" s="223"/>
      <c r="B14" s="224"/>
      <c r="C14" s="254"/>
      <c r="D14" s="247"/>
      <c r="E14" s="247"/>
      <c r="F14" s="247"/>
      <c r="G14" s="247"/>
      <c r="H14" s="226"/>
      <c r="I14" s="226"/>
      <c r="J14" s="226"/>
      <c r="K14" s="226"/>
      <c r="L14" s="226"/>
      <c r="M14" s="226"/>
      <c r="N14" s="225"/>
      <c r="O14" s="225"/>
      <c r="P14" s="225"/>
      <c r="Q14" s="225"/>
      <c r="R14" s="226"/>
      <c r="S14" s="226"/>
      <c r="T14" s="226"/>
      <c r="U14" s="226"/>
      <c r="V14" s="226"/>
      <c r="W14" s="226"/>
      <c r="X14" s="226"/>
      <c r="Y14" s="226"/>
      <c r="Z14" s="215"/>
      <c r="AA14" s="215"/>
      <c r="AB14" s="215"/>
      <c r="AC14" s="215"/>
      <c r="AD14" s="215"/>
      <c r="AE14" s="215"/>
      <c r="AF14" s="215"/>
      <c r="AG14" s="215" t="s">
        <v>149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38">
        <v>3</v>
      </c>
      <c r="B15" s="239" t="s">
        <v>153</v>
      </c>
      <c r="C15" s="252" t="s">
        <v>154</v>
      </c>
      <c r="D15" s="240" t="s">
        <v>155</v>
      </c>
      <c r="E15" s="241">
        <v>81.311999999999998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 t="s">
        <v>141</v>
      </c>
      <c r="S15" s="243" t="s">
        <v>142</v>
      </c>
      <c r="T15" s="244" t="s">
        <v>143</v>
      </c>
      <c r="U15" s="226">
        <v>0</v>
      </c>
      <c r="V15" s="226">
        <f>ROUND(E15*U15,2)</f>
        <v>0</v>
      </c>
      <c r="W15" s="226"/>
      <c r="X15" s="226" t="s">
        <v>144</v>
      </c>
      <c r="Y15" s="226" t="s">
        <v>145</v>
      </c>
      <c r="Z15" s="215"/>
      <c r="AA15" s="215"/>
      <c r="AB15" s="215"/>
      <c r="AC15" s="215"/>
      <c r="AD15" s="215"/>
      <c r="AE15" s="215"/>
      <c r="AF15" s="215"/>
      <c r="AG15" s="215" t="s">
        <v>146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2" x14ac:dyDescent="0.2">
      <c r="A16" s="223"/>
      <c r="B16" s="224"/>
      <c r="C16" s="255" t="s">
        <v>343</v>
      </c>
      <c r="D16" s="248"/>
      <c r="E16" s="248"/>
      <c r="F16" s="248"/>
      <c r="G16" s="248"/>
      <c r="H16" s="226"/>
      <c r="I16" s="226"/>
      <c r="J16" s="226"/>
      <c r="K16" s="226"/>
      <c r="L16" s="226"/>
      <c r="M16" s="226"/>
      <c r="N16" s="225"/>
      <c r="O16" s="225"/>
      <c r="P16" s="225"/>
      <c r="Q16" s="225"/>
      <c r="R16" s="226"/>
      <c r="S16" s="226"/>
      <c r="T16" s="226"/>
      <c r="U16" s="226"/>
      <c r="V16" s="226"/>
      <c r="W16" s="226"/>
      <c r="X16" s="226"/>
      <c r="Y16" s="226"/>
      <c r="Z16" s="215"/>
      <c r="AA16" s="215"/>
      <c r="AB16" s="215"/>
      <c r="AC16" s="215"/>
      <c r="AD16" s="215"/>
      <c r="AE16" s="215"/>
      <c r="AF16" s="215"/>
      <c r="AG16" s="215" t="s">
        <v>156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3"/>
      <c r="B17" s="224"/>
      <c r="C17" s="256" t="s">
        <v>157</v>
      </c>
      <c r="D17" s="249"/>
      <c r="E17" s="249"/>
      <c r="F17" s="249"/>
      <c r="G17" s="249"/>
      <c r="H17" s="226"/>
      <c r="I17" s="226"/>
      <c r="J17" s="226"/>
      <c r="K17" s="226"/>
      <c r="L17" s="226"/>
      <c r="M17" s="226"/>
      <c r="N17" s="225"/>
      <c r="O17" s="225"/>
      <c r="P17" s="225"/>
      <c r="Q17" s="225"/>
      <c r="R17" s="226"/>
      <c r="S17" s="226"/>
      <c r="T17" s="226"/>
      <c r="U17" s="226"/>
      <c r="V17" s="226"/>
      <c r="W17" s="226"/>
      <c r="X17" s="226"/>
      <c r="Y17" s="226"/>
      <c r="Z17" s="215"/>
      <c r="AA17" s="215"/>
      <c r="AB17" s="215"/>
      <c r="AC17" s="215"/>
      <c r="AD17" s="215"/>
      <c r="AE17" s="215"/>
      <c r="AF17" s="215"/>
      <c r="AG17" s="215" t="s">
        <v>156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2" x14ac:dyDescent="0.2">
      <c r="A18" s="223"/>
      <c r="B18" s="224"/>
      <c r="C18" s="254"/>
      <c r="D18" s="247"/>
      <c r="E18" s="247"/>
      <c r="F18" s="247"/>
      <c r="G18" s="247"/>
      <c r="H18" s="226"/>
      <c r="I18" s="226"/>
      <c r="J18" s="226"/>
      <c r="K18" s="226"/>
      <c r="L18" s="226"/>
      <c r="M18" s="226"/>
      <c r="N18" s="225"/>
      <c r="O18" s="225"/>
      <c r="P18" s="225"/>
      <c r="Q18" s="225"/>
      <c r="R18" s="226"/>
      <c r="S18" s="226"/>
      <c r="T18" s="226"/>
      <c r="U18" s="226"/>
      <c r="V18" s="226"/>
      <c r="W18" s="226"/>
      <c r="X18" s="226"/>
      <c r="Y18" s="226"/>
      <c r="Z18" s="215"/>
      <c r="AA18" s="215"/>
      <c r="AB18" s="215"/>
      <c r="AC18" s="215"/>
      <c r="AD18" s="215"/>
      <c r="AE18" s="215"/>
      <c r="AF18" s="215"/>
      <c r="AG18" s="215" t="s">
        <v>149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1" x14ac:dyDescent="0.2">
      <c r="A19" s="238">
        <v>4</v>
      </c>
      <c r="B19" s="239" t="s">
        <v>158</v>
      </c>
      <c r="C19" s="252" t="s">
        <v>159</v>
      </c>
      <c r="D19" s="240" t="s">
        <v>160</v>
      </c>
      <c r="E19" s="241">
        <v>344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161</v>
      </c>
      <c r="T19" s="244" t="s">
        <v>162</v>
      </c>
      <c r="U19" s="226">
        <v>0</v>
      </c>
      <c r="V19" s="226">
        <f>ROUND(E19*U19,2)</f>
        <v>0</v>
      </c>
      <c r="W19" s="226"/>
      <c r="X19" s="226" t="s">
        <v>163</v>
      </c>
      <c r="Y19" s="226" t="s">
        <v>145</v>
      </c>
      <c r="Z19" s="215"/>
      <c r="AA19" s="215"/>
      <c r="AB19" s="215"/>
      <c r="AC19" s="215"/>
      <c r="AD19" s="215"/>
      <c r="AE19" s="215"/>
      <c r="AF19" s="215"/>
      <c r="AG19" s="215" t="s">
        <v>164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2" x14ac:dyDescent="0.2">
      <c r="A20" s="223"/>
      <c r="B20" s="224"/>
      <c r="C20" s="255" t="s">
        <v>165</v>
      </c>
      <c r="D20" s="248"/>
      <c r="E20" s="248"/>
      <c r="F20" s="248"/>
      <c r="G20" s="248"/>
      <c r="H20" s="226"/>
      <c r="I20" s="226"/>
      <c r="J20" s="226"/>
      <c r="K20" s="226"/>
      <c r="L20" s="226"/>
      <c r="M20" s="226"/>
      <c r="N20" s="225"/>
      <c r="O20" s="225"/>
      <c r="P20" s="225"/>
      <c r="Q20" s="225"/>
      <c r="R20" s="226"/>
      <c r="S20" s="226"/>
      <c r="T20" s="226"/>
      <c r="U20" s="226"/>
      <c r="V20" s="226"/>
      <c r="W20" s="226"/>
      <c r="X20" s="226"/>
      <c r="Y20" s="226"/>
      <c r="Z20" s="215"/>
      <c r="AA20" s="215"/>
      <c r="AB20" s="215"/>
      <c r="AC20" s="215"/>
      <c r="AD20" s="215"/>
      <c r="AE20" s="215"/>
      <c r="AF20" s="215"/>
      <c r="AG20" s="215" t="s">
        <v>156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3" x14ac:dyDescent="0.2">
      <c r="A21" s="223"/>
      <c r="B21" s="224"/>
      <c r="C21" s="256" t="s">
        <v>166</v>
      </c>
      <c r="D21" s="249"/>
      <c r="E21" s="249"/>
      <c r="F21" s="249"/>
      <c r="G21" s="249"/>
      <c r="H21" s="226"/>
      <c r="I21" s="226"/>
      <c r="J21" s="226"/>
      <c r="K21" s="226"/>
      <c r="L21" s="226"/>
      <c r="M21" s="226"/>
      <c r="N21" s="225"/>
      <c r="O21" s="225"/>
      <c r="P21" s="225"/>
      <c r="Q21" s="225"/>
      <c r="R21" s="226"/>
      <c r="S21" s="226"/>
      <c r="T21" s="226"/>
      <c r="U21" s="226"/>
      <c r="V21" s="226"/>
      <c r="W21" s="226"/>
      <c r="X21" s="226"/>
      <c r="Y21" s="226"/>
      <c r="Z21" s="215"/>
      <c r="AA21" s="215"/>
      <c r="AB21" s="215"/>
      <c r="AC21" s="215"/>
      <c r="AD21" s="215"/>
      <c r="AE21" s="215"/>
      <c r="AF21" s="215"/>
      <c r="AG21" s="215" t="s">
        <v>156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2" x14ac:dyDescent="0.2">
      <c r="A22" s="223"/>
      <c r="B22" s="224"/>
      <c r="C22" s="254"/>
      <c r="D22" s="247"/>
      <c r="E22" s="247"/>
      <c r="F22" s="247"/>
      <c r="G22" s="247"/>
      <c r="H22" s="226"/>
      <c r="I22" s="226"/>
      <c r="J22" s="226"/>
      <c r="K22" s="226"/>
      <c r="L22" s="226"/>
      <c r="M22" s="226"/>
      <c r="N22" s="225"/>
      <c r="O22" s="225"/>
      <c r="P22" s="225"/>
      <c r="Q22" s="225"/>
      <c r="R22" s="226"/>
      <c r="S22" s="226"/>
      <c r="T22" s="226"/>
      <c r="U22" s="226"/>
      <c r="V22" s="226"/>
      <c r="W22" s="226"/>
      <c r="X22" s="226"/>
      <c r="Y22" s="226"/>
      <c r="Z22" s="215"/>
      <c r="AA22" s="215"/>
      <c r="AB22" s="215"/>
      <c r="AC22" s="215"/>
      <c r="AD22" s="215"/>
      <c r="AE22" s="215"/>
      <c r="AF22" s="215"/>
      <c r="AG22" s="215" t="s">
        <v>149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x14ac:dyDescent="0.2">
      <c r="A23" s="231" t="s">
        <v>136</v>
      </c>
      <c r="B23" s="232" t="s">
        <v>76</v>
      </c>
      <c r="C23" s="251" t="s">
        <v>77</v>
      </c>
      <c r="D23" s="233"/>
      <c r="E23" s="234"/>
      <c r="F23" s="235"/>
      <c r="G23" s="235">
        <f>SUMIF(AG24:AG37,"&lt;&gt;NOR",G24:G37)</f>
        <v>0</v>
      </c>
      <c r="H23" s="235"/>
      <c r="I23" s="235">
        <f>SUM(I24:I37)</f>
        <v>0</v>
      </c>
      <c r="J23" s="235"/>
      <c r="K23" s="235">
        <f>SUM(K24:K37)</f>
        <v>0</v>
      </c>
      <c r="L23" s="235"/>
      <c r="M23" s="235">
        <f>SUM(M24:M37)</f>
        <v>0</v>
      </c>
      <c r="N23" s="234"/>
      <c r="O23" s="234">
        <f>SUM(O24:O37)</f>
        <v>108.06000000000002</v>
      </c>
      <c r="P23" s="234"/>
      <c r="Q23" s="234">
        <f>SUM(Q24:Q37)</f>
        <v>0</v>
      </c>
      <c r="R23" s="235"/>
      <c r="S23" s="235"/>
      <c r="T23" s="236"/>
      <c r="U23" s="230"/>
      <c r="V23" s="230">
        <f>SUM(V24:V37)</f>
        <v>29.33</v>
      </c>
      <c r="W23" s="230"/>
      <c r="X23" s="230"/>
      <c r="Y23" s="230"/>
      <c r="AG23" t="s">
        <v>137</v>
      </c>
    </row>
    <row r="24" spans="1:60" outlineLevel="1" x14ac:dyDescent="0.2">
      <c r="A24" s="238">
        <v>5</v>
      </c>
      <c r="B24" s="239" t="s">
        <v>167</v>
      </c>
      <c r="C24" s="252" t="s">
        <v>168</v>
      </c>
      <c r="D24" s="240" t="s">
        <v>140</v>
      </c>
      <c r="E24" s="241">
        <v>42.591999999999999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2.5249999999999999</v>
      </c>
      <c r="O24" s="241">
        <f>ROUND(E24*N24,2)</f>
        <v>107.54</v>
      </c>
      <c r="P24" s="241">
        <v>0</v>
      </c>
      <c r="Q24" s="241">
        <f>ROUND(E24*P24,2)</f>
        <v>0</v>
      </c>
      <c r="R24" s="243" t="s">
        <v>169</v>
      </c>
      <c r="S24" s="243" t="s">
        <v>142</v>
      </c>
      <c r="T24" s="244" t="s">
        <v>143</v>
      </c>
      <c r="U24" s="226">
        <v>0.47699999999999998</v>
      </c>
      <c r="V24" s="226">
        <f>ROUND(E24*U24,2)</f>
        <v>20.32</v>
      </c>
      <c r="W24" s="226"/>
      <c r="X24" s="226" t="s">
        <v>144</v>
      </c>
      <c r="Y24" s="226" t="s">
        <v>145</v>
      </c>
      <c r="Z24" s="215"/>
      <c r="AA24" s="215"/>
      <c r="AB24" s="215"/>
      <c r="AC24" s="215"/>
      <c r="AD24" s="215"/>
      <c r="AE24" s="215"/>
      <c r="AF24" s="215"/>
      <c r="AG24" s="215" t="s">
        <v>146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2" x14ac:dyDescent="0.2">
      <c r="A25" s="223"/>
      <c r="B25" s="224"/>
      <c r="C25" s="257"/>
      <c r="D25" s="250"/>
      <c r="E25" s="250"/>
      <c r="F25" s="250"/>
      <c r="G25" s="250"/>
      <c r="H25" s="226"/>
      <c r="I25" s="226"/>
      <c r="J25" s="226"/>
      <c r="K25" s="226"/>
      <c r="L25" s="226"/>
      <c r="M25" s="226"/>
      <c r="N25" s="225"/>
      <c r="O25" s="225"/>
      <c r="P25" s="225"/>
      <c r="Q25" s="225"/>
      <c r="R25" s="226"/>
      <c r="S25" s="226"/>
      <c r="T25" s="226"/>
      <c r="U25" s="226"/>
      <c r="V25" s="226"/>
      <c r="W25" s="226"/>
      <c r="X25" s="226"/>
      <c r="Y25" s="226"/>
      <c r="Z25" s="215"/>
      <c r="AA25" s="215"/>
      <c r="AB25" s="215"/>
      <c r="AC25" s="215"/>
      <c r="AD25" s="215"/>
      <c r="AE25" s="215"/>
      <c r="AF25" s="215"/>
      <c r="AG25" s="215" t="s">
        <v>149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1" x14ac:dyDescent="0.2">
      <c r="A26" s="238">
        <v>6</v>
      </c>
      <c r="B26" s="239" t="s">
        <v>170</v>
      </c>
      <c r="C26" s="252" t="s">
        <v>171</v>
      </c>
      <c r="D26" s="240" t="s">
        <v>172</v>
      </c>
      <c r="E26" s="241">
        <v>3.52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3.9190000000000003E-2</v>
      </c>
      <c r="O26" s="241">
        <f>ROUND(E26*N26,2)</f>
        <v>0.14000000000000001</v>
      </c>
      <c r="P26" s="241">
        <v>0</v>
      </c>
      <c r="Q26" s="241">
        <f>ROUND(E26*P26,2)</f>
        <v>0</v>
      </c>
      <c r="R26" s="243" t="s">
        <v>169</v>
      </c>
      <c r="S26" s="243" t="s">
        <v>142</v>
      </c>
      <c r="T26" s="244" t="s">
        <v>143</v>
      </c>
      <c r="U26" s="226">
        <v>1.05</v>
      </c>
      <c r="V26" s="226">
        <f>ROUND(E26*U26,2)</f>
        <v>3.7</v>
      </c>
      <c r="W26" s="226"/>
      <c r="X26" s="226" t="s">
        <v>144</v>
      </c>
      <c r="Y26" s="226" t="s">
        <v>145</v>
      </c>
      <c r="Z26" s="215"/>
      <c r="AA26" s="215"/>
      <c r="AB26" s="215"/>
      <c r="AC26" s="215"/>
      <c r="AD26" s="215"/>
      <c r="AE26" s="215"/>
      <c r="AF26" s="215"/>
      <c r="AG26" s="215" t="s">
        <v>146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ht="22.5" outlineLevel="2" x14ac:dyDescent="0.2">
      <c r="A27" s="223"/>
      <c r="B27" s="224"/>
      <c r="C27" s="253" t="s">
        <v>173</v>
      </c>
      <c r="D27" s="246"/>
      <c r="E27" s="246"/>
      <c r="F27" s="246"/>
      <c r="G27" s="246"/>
      <c r="H27" s="226"/>
      <c r="I27" s="226"/>
      <c r="J27" s="226"/>
      <c r="K27" s="226"/>
      <c r="L27" s="226"/>
      <c r="M27" s="226"/>
      <c r="N27" s="225"/>
      <c r="O27" s="225"/>
      <c r="P27" s="225"/>
      <c r="Q27" s="225"/>
      <c r="R27" s="226"/>
      <c r="S27" s="226"/>
      <c r="T27" s="226"/>
      <c r="U27" s="226"/>
      <c r="V27" s="226"/>
      <c r="W27" s="226"/>
      <c r="X27" s="226"/>
      <c r="Y27" s="226"/>
      <c r="Z27" s="215"/>
      <c r="AA27" s="215"/>
      <c r="AB27" s="215"/>
      <c r="AC27" s="215"/>
      <c r="AD27" s="215"/>
      <c r="AE27" s="215"/>
      <c r="AF27" s="215"/>
      <c r="AG27" s="215" t="s">
        <v>148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45" t="str">
        <f>C27</f>
        <v>bednění svislé nebo šikmé (odkloněné), půdorysně přímé nebo zalomené, stěn základových patek ve volných nebo zapažených jámách, rýhách, šachtách, včetně případných vzpěr,</v>
      </c>
      <c r="BB27" s="215"/>
      <c r="BC27" s="215"/>
      <c r="BD27" s="215"/>
      <c r="BE27" s="215"/>
      <c r="BF27" s="215"/>
      <c r="BG27" s="215"/>
      <c r="BH27" s="215"/>
    </row>
    <row r="28" spans="1:60" outlineLevel="2" x14ac:dyDescent="0.2">
      <c r="A28" s="223"/>
      <c r="B28" s="224"/>
      <c r="C28" s="254"/>
      <c r="D28" s="247"/>
      <c r="E28" s="247"/>
      <c r="F28" s="247"/>
      <c r="G28" s="247"/>
      <c r="H28" s="226"/>
      <c r="I28" s="226"/>
      <c r="J28" s="226"/>
      <c r="K28" s="226"/>
      <c r="L28" s="226"/>
      <c r="M28" s="226"/>
      <c r="N28" s="225"/>
      <c r="O28" s="225"/>
      <c r="P28" s="225"/>
      <c r="Q28" s="225"/>
      <c r="R28" s="226"/>
      <c r="S28" s="226"/>
      <c r="T28" s="226"/>
      <c r="U28" s="226"/>
      <c r="V28" s="226"/>
      <c r="W28" s="226"/>
      <c r="X28" s="226"/>
      <c r="Y28" s="226"/>
      <c r="Z28" s="215"/>
      <c r="AA28" s="215"/>
      <c r="AB28" s="215"/>
      <c r="AC28" s="215"/>
      <c r="AD28" s="215"/>
      <c r="AE28" s="215"/>
      <c r="AF28" s="215"/>
      <c r="AG28" s="215" t="s">
        <v>149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 x14ac:dyDescent="0.2">
      <c r="A29" s="238">
        <v>7</v>
      </c>
      <c r="B29" s="239" t="s">
        <v>174</v>
      </c>
      <c r="C29" s="252" t="s">
        <v>175</v>
      </c>
      <c r="D29" s="240" t="s">
        <v>172</v>
      </c>
      <c r="E29" s="241">
        <v>3.52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 t="s">
        <v>169</v>
      </c>
      <c r="S29" s="243" t="s">
        <v>142</v>
      </c>
      <c r="T29" s="244" t="s">
        <v>143</v>
      </c>
      <c r="U29" s="226">
        <v>0.32</v>
      </c>
      <c r="V29" s="226">
        <f>ROUND(E29*U29,2)</f>
        <v>1.1299999999999999</v>
      </c>
      <c r="W29" s="226"/>
      <c r="X29" s="226" t="s">
        <v>144</v>
      </c>
      <c r="Y29" s="226" t="s">
        <v>145</v>
      </c>
      <c r="Z29" s="215"/>
      <c r="AA29" s="215"/>
      <c r="AB29" s="215"/>
      <c r="AC29" s="215"/>
      <c r="AD29" s="215"/>
      <c r="AE29" s="215"/>
      <c r="AF29" s="215"/>
      <c r="AG29" s="215" t="s">
        <v>146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ht="22.5" outlineLevel="2" x14ac:dyDescent="0.2">
      <c r="A30" s="223"/>
      <c r="B30" s="224"/>
      <c r="C30" s="253" t="s">
        <v>173</v>
      </c>
      <c r="D30" s="246"/>
      <c r="E30" s="246"/>
      <c r="F30" s="246"/>
      <c r="G30" s="246"/>
      <c r="H30" s="226"/>
      <c r="I30" s="226"/>
      <c r="J30" s="226"/>
      <c r="K30" s="226"/>
      <c r="L30" s="226"/>
      <c r="M30" s="226"/>
      <c r="N30" s="225"/>
      <c r="O30" s="225"/>
      <c r="P30" s="225"/>
      <c r="Q30" s="225"/>
      <c r="R30" s="226"/>
      <c r="S30" s="226"/>
      <c r="T30" s="226"/>
      <c r="U30" s="226"/>
      <c r="V30" s="226"/>
      <c r="W30" s="226"/>
      <c r="X30" s="226"/>
      <c r="Y30" s="226"/>
      <c r="Z30" s="215"/>
      <c r="AA30" s="215"/>
      <c r="AB30" s="215"/>
      <c r="AC30" s="215"/>
      <c r="AD30" s="215"/>
      <c r="AE30" s="215"/>
      <c r="AF30" s="215"/>
      <c r="AG30" s="215" t="s">
        <v>148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45" t="str">
        <f>C30</f>
        <v>bednění svislé nebo šikmé (odkloněné), půdorysně přímé nebo zalomené, stěn základových patek ve volných nebo zapažených jámách, rýhách, šachtách, včetně případných vzpěr,</v>
      </c>
      <c r="BB30" s="215"/>
      <c r="BC30" s="215"/>
      <c r="BD30" s="215"/>
      <c r="BE30" s="215"/>
      <c r="BF30" s="215"/>
      <c r="BG30" s="215"/>
      <c r="BH30" s="215"/>
    </row>
    <row r="31" spans="1:60" outlineLevel="2" x14ac:dyDescent="0.2">
      <c r="A31" s="223"/>
      <c r="B31" s="224"/>
      <c r="C31" s="256" t="s">
        <v>176</v>
      </c>
      <c r="D31" s="249"/>
      <c r="E31" s="249"/>
      <c r="F31" s="249"/>
      <c r="G31" s="249"/>
      <c r="H31" s="226"/>
      <c r="I31" s="226"/>
      <c r="J31" s="226"/>
      <c r="K31" s="226"/>
      <c r="L31" s="226"/>
      <c r="M31" s="226"/>
      <c r="N31" s="225"/>
      <c r="O31" s="225"/>
      <c r="P31" s="225"/>
      <c r="Q31" s="225"/>
      <c r="R31" s="226"/>
      <c r="S31" s="226"/>
      <c r="T31" s="226"/>
      <c r="U31" s="226"/>
      <c r="V31" s="226"/>
      <c r="W31" s="226"/>
      <c r="X31" s="226"/>
      <c r="Y31" s="226"/>
      <c r="Z31" s="215"/>
      <c r="AA31" s="215"/>
      <c r="AB31" s="215"/>
      <c r="AC31" s="215"/>
      <c r="AD31" s="215"/>
      <c r="AE31" s="215"/>
      <c r="AF31" s="215"/>
      <c r="AG31" s="215" t="s">
        <v>156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2" x14ac:dyDescent="0.2">
      <c r="A32" s="223"/>
      <c r="B32" s="224"/>
      <c r="C32" s="254"/>
      <c r="D32" s="247"/>
      <c r="E32" s="247"/>
      <c r="F32" s="247"/>
      <c r="G32" s="247"/>
      <c r="H32" s="226"/>
      <c r="I32" s="226"/>
      <c r="J32" s="226"/>
      <c r="K32" s="226"/>
      <c r="L32" s="226"/>
      <c r="M32" s="226"/>
      <c r="N32" s="225"/>
      <c r="O32" s="225"/>
      <c r="P32" s="225"/>
      <c r="Q32" s="225"/>
      <c r="R32" s="226"/>
      <c r="S32" s="226"/>
      <c r="T32" s="226"/>
      <c r="U32" s="226"/>
      <c r="V32" s="226"/>
      <c r="W32" s="226"/>
      <c r="X32" s="226"/>
      <c r="Y32" s="226"/>
      <c r="Z32" s="215"/>
      <c r="AA32" s="215"/>
      <c r="AB32" s="215"/>
      <c r="AC32" s="215"/>
      <c r="AD32" s="215"/>
      <c r="AE32" s="215"/>
      <c r="AF32" s="215"/>
      <c r="AG32" s="215" t="s">
        <v>149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 x14ac:dyDescent="0.2">
      <c r="A33" s="238">
        <v>8</v>
      </c>
      <c r="B33" s="239" t="s">
        <v>177</v>
      </c>
      <c r="C33" s="252" t="s">
        <v>178</v>
      </c>
      <c r="D33" s="240" t="s">
        <v>155</v>
      </c>
      <c r="E33" s="241">
        <v>0.27473999999999998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1.06064</v>
      </c>
      <c r="O33" s="241">
        <f>ROUND(E33*N33,2)</f>
        <v>0.28999999999999998</v>
      </c>
      <c r="P33" s="241">
        <v>0</v>
      </c>
      <c r="Q33" s="241">
        <f>ROUND(E33*P33,2)</f>
        <v>0</v>
      </c>
      <c r="R33" s="243" t="s">
        <v>179</v>
      </c>
      <c r="S33" s="243" t="s">
        <v>142</v>
      </c>
      <c r="T33" s="244" t="s">
        <v>143</v>
      </c>
      <c r="U33" s="226">
        <v>15.231</v>
      </c>
      <c r="V33" s="226">
        <f>ROUND(E33*U33,2)</f>
        <v>4.18</v>
      </c>
      <c r="W33" s="226"/>
      <c r="X33" s="226" t="s">
        <v>144</v>
      </c>
      <c r="Y33" s="226" t="s">
        <v>145</v>
      </c>
      <c r="Z33" s="215"/>
      <c r="AA33" s="215"/>
      <c r="AB33" s="215"/>
      <c r="AC33" s="215"/>
      <c r="AD33" s="215"/>
      <c r="AE33" s="215"/>
      <c r="AF33" s="215"/>
      <c r="AG33" s="215" t="s">
        <v>146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2" x14ac:dyDescent="0.2">
      <c r="A34" s="223"/>
      <c r="B34" s="224"/>
      <c r="C34" s="257"/>
      <c r="D34" s="250"/>
      <c r="E34" s="250"/>
      <c r="F34" s="250"/>
      <c r="G34" s="250"/>
      <c r="H34" s="226"/>
      <c r="I34" s="226"/>
      <c r="J34" s="226"/>
      <c r="K34" s="226"/>
      <c r="L34" s="226"/>
      <c r="M34" s="226"/>
      <c r="N34" s="225"/>
      <c r="O34" s="225"/>
      <c r="P34" s="225"/>
      <c r="Q34" s="225"/>
      <c r="R34" s="226"/>
      <c r="S34" s="226"/>
      <c r="T34" s="226"/>
      <c r="U34" s="226"/>
      <c r="V34" s="226"/>
      <c r="W34" s="226"/>
      <c r="X34" s="226"/>
      <c r="Y34" s="226"/>
      <c r="Z34" s="215"/>
      <c r="AA34" s="215"/>
      <c r="AB34" s="215"/>
      <c r="AC34" s="215"/>
      <c r="AD34" s="215"/>
      <c r="AE34" s="215"/>
      <c r="AF34" s="215"/>
      <c r="AG34" s="215" t="s">
        <v>149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ht="33.75" outlineLevel="1" x14ac:dyDescent="0.2">
      <c r="A35" s="238">
        <v>9</v>
      </c>
      <c r="B35" s="239" t="s">
        <v>180</v>
      </c>
      <c r="C35" s="252" t="s">
        <v>181</v>
      </c>
      <c r="D35" s="240" t="s">
        <v>182</v>
      </c>
      <c r="E35" s="241">
        <v>4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2.163E-2</v>
      </c>
      <c r="O35" s="241">
        <f>ROUND(E35*N35,2)</f>
        <v>0.09</v>
      </c>
      <c r="P35" s="241">
        <v>0</v>
      </c>
      <c r="Q35" s="241">
        <f>ROUND(E35*P35,2)</f>
        <v>0</v>
      </c>
      <c r="R35" s="243" t="s">
        <v>183</v>
      </c>
      <c r="S35" s="243" t="s">
        <v>143</v>
      </c>
      <c r="T35" s="244" t="s">
        <v>143</v>
      </c>
      <c r="U35" s="226">
        <v>0</v>
      </c>
      <c r="V35" s="226">
        <f>ROUND(E35*U35,2)</f>
        <v>0</v>
      </c>
      <c r="W35" s="226"/>
      <c r="X35" s="226" t="s">
        <v>184</v>
      </c>
      <c r="Y35" s="226" t="s">
        <v>145</v>
      </c>
      <c r="Z35" s="215"/>
      <c r="AA35" s="215"/>
      <c r="AB35" s="215"/>
      <c r="AC35" s="215"/>
      <c r="AD35" s="215"/>
      <c r="AE35" s="215"/>
      <c r="AF35" s="215"/>
      <c r="AG35" s="215" t="s">
        <v>185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2" x14ac:dyDescent="0.2">
      <c r="A36" s="223"/>
      <c r="B36" s="224"/>
      <c r="C36" s="255" t="s">
        <v>186</v>
      </c>
      <c r="D36" s="248"/>
      <c r="E36" s="248"/>
      <c r="F36" s="248"/>
      <c r="G36" s="248"/>
      <c r="H36" s="226"/>
      <c r="I36" s="226"/>
      <c r="J36" s="226"/>
      <c r="K36" s="226"/>
      <c r="L36" s="226"/>
      <c r="M36" s="226"/>
      <c r="N36" s="225"/>
      <c r="O36" s="225"/>
      <c r="P36" s="225"/>
      <c r="Q36" s="225"/>
      <c r="R36" s="226"/>
      <c r="S36" s="226"/>
      <c r="T36" s="226"/>
      <c r="U36" s="226"/>
      <c r="V36" s="226"/>
      <c r="W36" s="226"/>
      <c r="X36" s="226"/>
      <c r="Y36" s="226"/>
      <c r="Z36" s="215"/>
      <c r="AA36" s="215"/>
      <c r="AB36" s="215"/>
      <c r="AC36" s="215"/>
      <c r="AD36" s="215"/>
      <c r="AE36" s="215"/>
      <c r="AF36" s="215"/>
      <c r="AG36" s="215" t="s">
        <v>156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2" x14ac:dyDescent="0.2">
      <c r="A37" s="223"/>
      <c r="B37" s="224"/>
      <c r="C37" s="254"/>
      <c r="D37" s="247"/>
      <c r="E37" s="247"/>
      <c r="F37" s="247"/>
      <c r="G37" s="247"/>
      <c r="H37" s="226"/>
      <c r="I37" s="226"/>
      <c r="J37" s="226"/>
      <c r="K37" s="226"/>
      <c r="L37" s="226"/>
      <c r="M37" s="226"/>
      <c r="N37" s="225"/>
      <c r="O37" s="225"/>
      <c r="P37" s="225"/>
      <c r="Q37" s="225"/>
      <c r="R37" s="226"/>
      <c r="S37" s="226"/>
      <c r="T37" s="226"/>
      <c r="U37" s="226"/>
      <c r="V37" s="226"/>
      <c r="W37" s="226"/>
      <c r="X37" s="226"/>
      <c r="Y37" s="226"/>
      <c r="Z37" s="215"/>
      <c r="AA37" s="215"/>
      <c r="AB37" s="215"/>
      <c r="AC37" s="215"/>
      <c r="AD37" s="215"/>
      <c r="AE37" s="215"/>
      <c r="AF37" s="215"/>
      <c r="AG37" s="215" t="s">
        <v>149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x14ac:dyDescent="0.2">
      <c r="A38" s="231" t="s">
        <v>136</v>
      </c>
      <c r="B38" s="232" t="s">
        <v>78</v>
      </c>
      <c r="C38" s="251" t="s">
        <v>79</v>
      </c>
      <c r="D38" s="233"/>
      <c r="E38" s="234"/>
      <c r="F38" s="235"/>
      <c r="G38" s="235">
        <f>SUMIF(AG39:AG60,"&lt;&gt;NOR",G39:G60)</f>
        <v>0</v>
      </c>
      <c r="H38" s="235"/>
      <c r="I38" s="235">
        <f>SUM(I39:I60)</f>
        <v>0</v>
      </c>
      <c r="J38" s="235"/>
      <c r="K38" s="235">
        <f>SUM(K39:K60)</f>
        <v>0</v>
      </c>
      <c r="L38" s="235"/>
      <c r="M38" s="235">
        <f>SUM(M39:M60)</f>
        <v>0</v>
      </c>
      <c r="N38" s="234"/>
      <c r="O38" s="234">
        <f>SUM(O39:O60)</f>
        <v>0.47</v>
      </c>
      <c r="P38" s="234"/>
      <c r="Q38" s="234">
        <f>SUM(Q39:Q60)</f>
        <v>0.62</v>
      </c>
      <c r="R38" s="235"/>
      <c r="S38" s="235"/>
      <c r="T38" s="236"/>
      <c r="U38" s="230"/>
      <c r="V38" s="230">
        <f>SUM(V39:V60)</f>
        <v>41.230000000000004</v>
      </c>
      <c r="W38" s="230"/>
      <c r="X38" s="230"/>
      <c r="Y38" s="230"/>
      <c r="AG38" t="s">
        <v>137</v>
      </c>
    </row>
    <row r="39" spans="1:60" outlineLevel="1" x14ac:dyDescent="0.2">
      <c r="A39" s="238">
        <v>10</v>
      </c>
      <c r="B39" s="239" t="s">
        <v>187</v>
      </c>
      <c r="C39" s="252" t="s">
        <v>188</v>
      </c>
      <c r="D39" s="240" t="s">
        <v>155</v>
      </c>
      <c r="E39" s="241">
        <v>0.15015999999999999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1.0210999999999999</v>
      </c>
      <c r="O39" s="241">
        <f>ROUND(E39*N39,2)</f>
        <v>0.15</v>
      </c>
      <c r="P39" s="241">
        <v>0</v>
      </c>
      <c r="Q39" s="241">
        <f>ROUND(E39*P39,2)</f>
        <v>0</v>
      </c>
      <c r="R39" s="243" t="s">
        <v>169</v>
      </c>
      <c r="S39" s="243" t="s">
        <v>142</v>
      </c>
      <c r="T39" s="244" t="s">
        <v>143</v>
      </c>
      <c r="U39" s="226">
        <v>25.271000000000001</v>
      </c>
      <c r="V39" s="226">
        <f>ROUND(E39*U39,2)</f>
        <v>3.79</v>
      </c>
      <c r="W39" s="226"/>
      <c r="X39" s="226" t="s">
        <v>144</v>
      </c>
      <c r="Y39" s="226" t="s">
        <v>145</v>
      </c>
      <c r="Z39" s="215"/>
      <c r="AA39" s="215"/>
      <c r="AB39" s="215"/>
      <c r="AC39" s="215"/>
      <c r="AD39" s="215"/>
      <c r="AE39" s="215"/>
      <c r="AF39" s="215"/>
      <c r="AG39" s="215" t="s">
        <v>146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2" x14ac:dyDescent="0.2">
      <c r="A40" s="223"/>
      <c r="B40" s="224"/>
      <c r="C40" s="253" t="s">
        <v>189</v>
      </c>
      <c r="D40" s="246"/>
      <c r="E40" s="246"/>
      <c r="F40" s="246"/>
      <c r="G40" s="246"/>
      <c r="H40" s="226"/>
      <c r="I40" s="226"/>
      <c r="J40" s="226"/>
      <c r="K40" s="226"/>
      <c r="L40" s="226"/>
      <c r="M40" s="226"/>
      <c r="N40" s="225"/>
      <c r="O40" s="225"/>
      <c r="P40" s="225"/>
      <c r="Q40" s="225"/>
      <c r="R40" s="226"/>
      <c r="S40" s="226"/>
      <c r="T40" s="226"/>
      <c r="U40" s="226"/>
      <c r="V40" s="226"/>
      <c r="W40" s="226"/>
      <c r="X40" s="226"/>
      <c r="Y40" s="226"/>
      <c r="Z40" s="215"/>
      <c r="AA40" s="215"/>
      <c r="AB40" s="215"/>
      <c r="AC40" s="215"/>
      <c r="AD40" s="215"/>
      <c r="AE40" s="215"/>
      <c r="AF40" s="215"/>
      <c r="AG40" s="215" t="s">
        <v>148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2" x14ac:dyDescent="0.2">
      <c r="A41" s="223"/>
      <c r="B41" s="224"/>
      <c r="C41" s="256" t="s">
        <v>190</v>
      </c>
      <c r="D41" s="249"/>
      <c r="E41" s="249"/>
      <c r="F41" s="249"/>
      <c r="G41" s="249"/>
      <c r="H41" s="226"/>
      <c r="I41" s="226"/>
      <c r="J41" s="226"/>
      <c r="K41" s="226"/>
      <c r="L41" s="226"/>
      <c r="M41" s="226"/>
      <c r="N41" s="225"/>
      <c r="O41" s="225"/>
      <c r="P41" s="225"/>
      <c r="Q41" s="225"/>
      <c r="R41" s="226"/>
      <c r="S41" s="226"/>
      <c r="T41" s="226"/>
      <c r="U41" s="226"/>
      <c r="V41" s="226"/>
      <c r="W41" s="226"/>
      <c r="X41" s="226"/>
      <c r="Y41" s="226"/>
      <c r="Z41" s="215"/>
      <c r="AA41" s="215"/>
      <c r="AB41" s="215"/>
      <c r="AC41" s="215"/>
      <c r="AD41" s="215"/>
      <c r="AE41" s="215"/>
      <c r="AF41" s="215"/>
      <c r="AG41" s="215" t="s">
        <v>156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2" x14ac:dyDescent="0.2">
      <c r="A42" s="223"/>
      <c r="B42" s="224"/>
      <c r="C42" s="254"/>
      <c r="D42" s="247"/>
      <c r="E42" s="247"/>
      <c r="F42" s="247"/>
      <c r="G42" s="247"/>
      <c r="H42" s="226"/>
      <c r="I42" s="226"/>
      <c r="J42" s="226"/>
      <c r="K42" s="226"/>
      <c r="L42" s="226"/>
      <c r="M42" s="226"/>
      <c r="N42" s="225"/>
      <c r="O42" s="225"/>
      <c r="P42" s="225"/>
      <c r="Q42" s="225"/>
      <c r="R42" s="226"/>
      <c r="S42" s="226"/>
      <c r="T42" s="226"/>
      <c r="U42" s="226"/>
      <c r="V42" s="226"/>
      <c r="W42" s="226"/>
      <c r="X42" s="226"/>
      <c r="Y42" s="226"/>
      <c r="Z42" s="215"/>
      <c r="AA42" s="215"/>
      <c r="AB42" s="215"/>
      <c r="AC42" s="215"/>
      <c r="AD42" s="215"/>
      <c r="AE42" s="215"/>
      <c r="AF42" s="215"/>
      <c r="AG42" s="215" t="s">
        <v>149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ht="22.5" outlineLevel="1" x14ac:dyDescent="0.2">
      <c r="A43" s="238">
        <v>11</v>
      </c>
      <c r="B43" s="239" t="s">
        <v>191</v>
      </c>
      <c r="C43" s="252" t="s">
        <v>192</v>
      </c>
      <c r="D43" s="240" t="s">
        <v>172</v>
      </c>
      <c r="E43" s="241">
        <v>5.2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6.1830000000000003E-2</v>
      </c>
      <c r="O43" s="241">
        <f>ROUND(E43*N43,2)</f>
        <v>0.32</v>
      </c>
      <c r="P43" s="241">
        <v>0</v>
      </c>
      <c r="Q43" s="241">
        <f>ROUND(E43*P43,2)</f>
        <v>0</v>
      </c>
      <c r="R43" s="243" t="s">
        <v>193</v>
      </c>
      <c r="S43" s="243" t="s">
        <v>142</v>
      </c>
      <c r="T43" s="244" t="s">
        <v>143</v>
      </c>
      <c r="U43" s="226">
        <v>0.6</v>
      </c>
      <c r="V43" s="226">
        <f>ROUND(E43*U43,2)</f>
        <v>3.12</v>
      </c>
      <c r="W43" s="226"/>
      <c r="X43" s="226" t="s">
        <v>144</v>
      </c>
      <c r="Y43" s="226" t="s">
        <v>145</v>
      </c>
      <c r="Z43" s="215"/>
      <c r="AA43" s="215"/>
      <c r="AB43" s="215"/>
      <c r="AC43" s="215"/>
      <c r="AD43" s="215"/>
      <c r="AE43" s="215"/>
      <c r="AF43" s="215"/>
      <c r="AG43" s="215" t="s">
        <v>146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2" x14ac:dyDescent="0.2">
      <c r="A44" s="223"/>
      <c r="B44" s="224"/>
      <c r="C44" s="253" t="s">
        <v>194</v>
      </c>
      <c r="D44" s="246"/>
      <c r="E44" s="246"/>
      <c r="F44" s="246"/>
      <c r="G44" s="246"/>
      <c r="H44" s="226"/>
      <c r="I44" s="226"/>
      <c r="J44" s="226"/>
      <c r="K44" s="226"/>
      <c r="L44" s="226"/>
      <c r="M44" s="226"/>
      <c r="N44" s="225"/>
      <c r="O44" s="225"/>
      <c r="P44" s="225"/>
      <c r="Q44" s="225"/>
      <c r="R44" s="226"/>
      <c r="S44" s="226"/>
      <c r="T44" s="226"/>
      <c r="U44" s="226"/>
      <c r="V44" s="226"/>
      <c r="W44" s="226"/>
      <c r="X44" s="226"/>
      <c r="Y44" s="226"/>
      <c r="Z44" s="215"/>
      <c r="AA44" s="215"/>
      <c r="AB44" s="215"/>
      <c r="AC44" s="215"/>
      <c r="AD44" s="215"/>
      <c r="AE44" s="215"/>
      <c r="AF44" s="215"/>
      <c r="AG44" s="215" t="s">
        <v>148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2" x14ac:dyDescent="0.2">
      <c r="A45" s="223"/>
      <c r="B45" s="224"/>
      <c r="C45" s="256" t="s">
        <v>195</v>
      </c>
      <c r="D45" s="249"/>
      <c r="E45" s="249"/>
      <c r="F45" s="249"/>
      <c r="G45" s="249"/>
      <c r="H45" s="226"/>
      <c r="I45" s="226"/>
      <c r="J45" s="226"/>
      <c r="K45" s="226"/>
      <c r="L45" s="226"/>
      <c r="M45" s="226"/>
      <c r="N45" s="225"/>
      <c r="O45" s="225"/>
      <c r="P45" s="225"/>
      <c r="Q45" s="225"/>
      <c r="R45" s="226"/>
      <c r="S45" s="226"/>
      <c r="T45" s="226"/>
      <c r="U45" s="226"/>
      <c r="V45" s="226"/>
      <c r="W45" s="226"/>
      <c r="X45" s="226"/>
      <c r="Y45" s="226"/>
      <c r="Z45" s="215"/>
      <c r="AA45" s="215"/>
      <c r="AB45" s="215"/>
      <c r="AC45" s="215"/>
      <c r="AD45" s="215"/>
      <c r="AE45" s="215"/>
      <c r="AF45" s="215"/>
      <c r="AG45" s="215" t="s">
        <v>156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2" x14ac:dyDescent="0.2">
      <c r="A46" s="223"/>
      <c r="B46" s="224"/>
      <c r="C46" s="254"/>
      <c r="D46" s="247"/>
      <c r="E46" s="247"/>
      <c r="F46" s="247"/>
      <c r="G46" s="247"/>
      <c r="H46" s="226"/>
      <c r="I46" s="226"/>
      <c r="J46" s="226"/>
      <c r="K46" s="226"/>
      <c r="L46" s="226"/>
      <c r="M46" s="226"/>
      <c r="N46" s="225"/>
      <c r="O46" s="225"/>
      <c r="P46" s="225"/>
      <c r="Q46" s="225"/>
      <c r="R46" s="226"/>
      <c r="S46" s="226"/>
      <c r="T46" s="226"/>
      <c r="U46" s="226"/>
      <c r="V46" s="226"/>
      <c r="W46" s="226"/>
      <c r="X46" s="226"/>
      <c r="Y46" s="226"/>
      <c r="Z46" s="215"/>
      <c r="AA46" s="215"/>
      <c r="AB46" s="215"/>
      <c r="AC46" s="215"/>
      <c r="AD46" s="215"/>
      <c r="AE46" s="215"/>
      <c r="AF46" s="215"/>
      <c r="AG46" s="215" t="s">
        <v>149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ht="22.5" outlineLevel="1" x14ac:dyDescent="0.2">
      <c r="A47" s="238">
        <v>12</v>
      </c>
      <c r="B47" s="239" t="s">
        <v>196</v>
      </c>
      <c r="C47" s="252" t="s">
        <v>197</v>
      </c>
      <c r="D47" s="240" t="s">
        <v>198</v>
      </c>
      <c r="E47" s="241">
        <v>104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1">
        <v>1.0000000000000001E-5</v>
      </c>
      <c r="O47" s="241">
        <f>ROUND(E47*N47,2)</f>
        <v>0</v>
      </c>
      <c r="P47" s="241">
        <v>6.0000000000000001E-3</v>
      </c>
      <c r="Q47" s="241">
        <f>ROUND(E47*P47,2)</f>
        <v>0.62</v>
      </c>
      <c r="R47" s="243" t="s">
        <v>199</v>
      </c>
      <c r="S47" s="243" t="s">
        <v>142</v>
      </c>
      <c r="T47" s="244" t="s">
        <v>143</v>
      </c>
      <c r="U47" s="226">
        <v>0.33</v>
      </c>
      <c r="V47" s="226">
        <f>ROUND(E47*U47,2)</f>
        <v>34.32</v>
      </c>
      <c r="W47" s="226"/>
      <c r="X47" s="226" t="s">
        <v>144</v>
      </c>
      <c r="Y47" s="226" t="s">
        <v>145</v>
      </c>
      <c r="Z47" s="215"/>
      <c r="AA47" s="215"/>
      <c r="AB47" s="215"/>
      <c r="AC47" s="215"/>
      <c r="AD47" s="215"/>
      <c r="AE47" s="215"/>
      <c r="AF47" s="215"/>
      <c r="AG47" s="215" t="s">
        <v>146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2" x14ac:dyDescent="0.2">
      <c r="A48" s="223"/>
      <c r="B48" s="224"/>
      <c r="C48" s="257"/>
      <c r="D48" s="250"/>
      <c r="E48" s="250"/>
      <c r="F48" s="250"/>
      <c r="G48" s="250"/>
      <c r="H48" s="226"/>
      <c r="I48" s="226"/>
      <c r="J48" s="226"/>
      <c r="K48" s="226"/>
      <c r="L48" s="226"/>
      <c r="M48" s="226"/>
      <c r="N48" s="225"/>
      <c r="O48" s="225"/>
      <c r="P48" s="225"/>
      <c r="Q48" s="225"/>
      <c r="R48" s="226"/>
      <c r="S48" s="226"/>
      <c r="T48" s="226"/>
      <c r="U48" s="226"/>
      <c r="V48" s="226"/>
      <c r="W48" s="226"/>
      <c r="X48" s="226"/>
      <c r="Y48" s="226"/>
      <c r="Z48" s="215"/>
      <c r="AA48" s="215"/>
      <c r="AB48" s="215"/>
      <c r="AC48" s="215"/>
      <c r="AD48" s="215"/>
      <c r="AE48" s="215"/>
      <c r="AF48" s="215"/>
      <c r="AG48" s="215" t="s">
        <v>149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 x14ac:dyDescent="0.2">
      <c r="A49" s="238">
        <v>13</v>
      </c>
      <c r="B49" s="239" t="s">
        <v>200</v>
      </c>
      <c r="C49" s="252" t="s">
        <v>201</v>
      </c>
      <c r="D49" s="240" t="s">
        <v>202</v>
      </c>
      <c r="E49" s="241">
        <v>1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1">
        <v>0</v>
      </c>
      <c r="O49" s="241">
        <f>ROUND(E49*N49,2)</f>
        <v>0</v>
      </c>
      <c r="P49" s="241">
        <v>0</v>
      </c>
      <c r="Q49" s="241">
        <f>ROUND(E49*P49,2)</f>
        <v>0</v>
      </c>
      <c r="R49" s="243"/>
      <c r="S49" s="243" t="s">
        <v>161</v>
      </c>
      <c r="T49" s="244" t="s">
        <v>162</v>
      </c>
      <c r="U49" s="226">
        <v>0</v>
      </c>
      <c r="V49" s="226">
        <f>ROUND(E49*U49,2)</f>
        <v>0</v>
      </c>
      <c r="W49" s="226"/>
      <c r="X49" s="226" t="s">
        <v>163</v>
      </c>
      <c r="Y49" s="226" t="s">
        <v>145</v>
      </c>
      <c r="Z49" s="215"/>
      <c r="AA49" s="215"/>
      <c r="AB49" s="215"/>
      <c r="AC49" s="215"/>
      <c r="AD49" s="215"/>
      <c r="AE49" s="215"/>
      <c r="AF49" s="215"/>
      <c r="AG49" s="215" t="s">
        <v>164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ht="22.5" outlineLevel="2" x14ac:dyDescent="0.2">
      <c r="A50" s="223"/>
      <c r="B50" s="224"/>
      <c r="C50" s="255" t="s">
        <v>203</v>
      </c>
      <c r="D50" s="248"/>
      <c r="E50" s="248"/>
      <c r="F50" s="248"/>
      <c r="G50" s="248"/>
      <c r="H50" s="226"/>
      <c r="I50" s="226"/>
      <c r="J50" s="226"/>
      <c r="K50" s="226"/>
      <c r="L50" s="226"/>
      <c r="M50" s="226"/>
      <c r="N50" s="225"/>
      <c r="O50" s="225"/>
      <c r="P50" s="225"/>
      <c r="Q50" s="225"/>
      <c r="R50" s="226"/>
      <c r="S50" s="226"/>
      <c r="T50" s="226"/>
      <c r="U50" s="226"/>
      <c r="V50" s="226"/>
      <c r="W50" s="226"/>
      <c r="X50" s="226"/>
      <c r="Y50" s="226"/>
      <c r="Z50" s="215"/>
      <c r="AA50" s="215"/>
      <c r="AB50" s="215"/>
      <c r="AC50" s="215"/>
      <c r="AD50" s="215"/>
      <c r="AE50" s="215"/>
      <c r="AF50" s="215"/>
      <c r="AG50" s="215" t="s">
        <v>156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45" t="str">
        <f>C50</f>
        <v>železobetonový sloup sestávající z podstavy o průměru 3,0 m a výšce 0,5 m a dříku sloupu o průměru 90 cm a výšce 9,5 m. Celková výška sloupu 10,0 m.</v>
      </c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3"/>
      <c r="B51" s="224"/>
      <c r="C51" s="258" t="s">
        <v>204</v>
      </c>
      <c r="D51" s="227"/>
      <c r="E51" s="228"/>
      <c r="F51" s="229"/>
      <c r="G51" s="229"/>
      <c r="H51" s="226"/>
      <c r="I51" s="226"/>
      <c r="J51" s="226"/>
      <c r="K51" s="226"/>
      <c r="L51" s="226"/>
      <c r="M51" s="226"/>
      <c r="N51" s="225"/>
      <c r="O51" s="225"/>
      <c r="P51" s="225"/>
      <c r="Q51" s="225"/>
      <c r="R51" s="226"/>
      <c r="S51" s="226"/>
      <c r="T51" s="226"/>
      <c r="U51" s="226"/>
      <c r="V51" s="226"/>
      <c r="W51" s="226"/>
      <c r="X51" s="226"/>
      <c r="Y51" s="226"/>
      <c r="Z51" s="215"/>
      <c r="AA51" s="215"/>
      <c r="AB51" s="215"/>
      <c r="AC51" s="215"/>
      <c r="AD51" s="215"/>
      <c r="AE51" s="215"/>
      <c r="AF51" s="215"/>
      <c r="AG51" s="215" t="s">
        <v>156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3"/>
      <c r="B52" s="224"/>
      <c r="C52" s="256" t="s">
        <v>205</v>
      </c>
      <c r="D52" s="249"/>
      <c r="E52" s="249"/>
      <c r="F52" s="249"/>
      <c r="G52" s="249"/>
      <c r="H52" s="226"/>
      <c r="I52" s="226"/>
      <c r="J52" s="226"/>
      <c r="K52" s="226"/>
      <c r="L52" s="226"/>
      <c r="M52" s="226"/>
      <c r="N52" s="225"/>
      <c r="O52" s="225"/>
      <c r="P52" s="225"/>
      <c r="Q52" s="225"/>
      <c r="R52" s="226"/>
      <c r="S52" s="226"/>
      <c r="T52" s="226"/>
      <c r="U52" s="226"/>
      <c r="V52" s="226"/>
      <c r="W52" s="226"/>
      <c r="X52" s="226"/>
      <c r="Y52" s="226"/>
      <c r="Z52" s="215"/>
      <c r="AA52" s="215"/>
      <c r="AB52" s="215"/>
      <c r="AC52" s="215"/>
      <c r="AD52" s="215"/>
      <c r="AE52" s="215"/>
      <c r="AF52" s="215"/>
      <c r="AG52" s="215" t="s">
        <v>156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3" x14ac:dyDescent="0.2">
      <c r="A53" s="223"/>
      <c r="B53" s="224"/>
      <c r="C53" s="258" t="s">
        <v>204</v>
      </c>
      <c r="D53" s="227"/>
      <c r="E53" s="228"/>
      <c r="F53" s="229"/>
      <c r="G53" s="229"/>
      <c r="H53" s="226"/>
      <c r="I53" s="226"/>
      <c r="J53" s="226"/>
      <c r="K53" s="226"/>
      <c r="L53" s="226"/>
      <c r="M53" s="226"/>
      <c r="N53" s="225"/>
      <c r="O53" s="225"/>
      <c r="P53" s="225"/>
      <c r="Q53" s="225"/>
      <c r="R53" s="226"/>
      <c r="S53" s="226"/>
      <c r="T53" s="226"/>
      <c r="U53" s="226"/>
      <c r="V53" s="226"/>
      <c r="W53" s="226"/>
      <c r="X53" s="226"/>
      <c r="Y53" s="226"/>
      <c r="Z53" s="215"/>
      <c r="AA53" s="215"/>
      <c r="AB53" s="215"/>
      <c r="AC53" s="215"/>
      <c r="AD53" s="215"/>
      <c r="AE53" s="215"/>
      <c r="AF53" s="215"/>
      <c r="AG53" s="215" t="s">
        <v>156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3" x14ac:dyDescent="0.2">
      <c r="A54" s="223"/>
      <c r="B54" s="224"/>
      <c r="C54" s="256" t="s">
        <v>344</v>
      </c>
      <c r="D54" s="249"/>
      <c r="E54" s="249"/>
      <c r="F54" s="249"/>
      <c r="G54" s="249"/>
      <c r="H54" s="226"/>
      <c r="I54" s="226"/>
      <c r="J54" s="226"/>
      <c r="K54" s="226"/>
      <c r="L54" s="226"/>
      <c r="M54" s="226"/>
      <c r="N54" s="225"/>
      <c r="O54" s="225"/>
      <c r="P54" s="225"/>
      <c r="Q54" s="225"/>
      <c r="R54" s="226"/>
      <c r="S54" s="226"/>
      <c r="T54" s="226"/>
      <c r="U54" s="226"/>
      <c r="V54" s="226"/>
      <c r="W54" s="226"/>
      <c r="X54" s="226"/>
      <c r="Y54" s="226"/>
      <c r="Z54" s="215"/>
      <c r="AA54" s="215"/>
      <c r="AB54" s="215"/>
      <c r="AC54" s="215"/>
      <c r="AD54" s="215"/>
      <c r="AE54" s="215"/>
      <c r="AF54" s="215"/>
      <c r="AG54" s="215" t="s">
        <v>156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">
      <c r="A55" s="223"/>
      <c r="B55" s="224"/>
      <c r="C55" s="256" t="s">
        <v>345</v>
      </c>
      <c r="D55" s="249"/>
      <c r="E55" s="249"/>
      <c r="F55" s="249"/>
      <c r="G55" s="249"/>
      <c r="H55" s="226"/>
      <c r="I55" s="226"/>
      <c r="J55" s="226"/>
      <c r="K55" s="226"/>
      <c r="L55" s="226"/>
      <c r="M55" s="226"/>
      <c r="N55" s="225"/>
      <c r="O55" s="225"/>
      <c r="P55" s="225"/>
      <c r="Q55" s="225"/>
      <c r="R55" s="226"/>
      <c r="S55" s="226"/>
      <c r="T55" s="226"/>
      <c r="U55" s="226"/>
      <c r="V55" s="226"/>
      <c r="W55" s="226"/>
      <c r="X55" s="226"/>
      <c r="Y55" s="226"/>
      <c r="Z55" s="215"/>
      <c r="AA55" s="215"/>
      <c r="AB55" s="215"/>
      <c r="AC55" s="215"/>
      <c r="AD55" s="215"/>
      <c r="AE55" s="215"/>
      <c r="AF55" s="215"/>
      <c r="AG55" s="215" t="s">
        <v>156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">
      <c r="A56" s="223"/>
      <c r="B56" s="224"/>
      <c r="C56" s="256" t="s">
        <v>206</v>
      </c>
      <c r="D56" s="249"/>
      <c r="E56" s="249"/>
      <c r="F56" s="249"/>
      <c r="G56" s="249"/>
      <c r="H56" s="226"/>
      <c r="I56" s="226"/>
      <c r="J56" s="226"/>
      <c r="K56" s="226"/>
      <c r="L56" s="226"/>
      <c r="M56" s="226"/>
      <c r="N56" s="225"/>
      <c r="O56" s="225"/>
      <c r="P56" s="225"/>
      <c r="Q56" s="225"/>
      <c r="R56" s="226"/>
      <c r="S56" s="226"/>
      <c r="T56" s="226"/>
      <c r="U56" s="226"/>
      <c r="V56" s="226"/>
      <c r="W56" s="226"/>
      <c r="X56" s="226"/>
      <c r="Y56" s="226"/>
      <c r="Z56" s="215"/>
      <c r="AA56" s="215"/>
      <c r="AB56" s="215"/>
      <c r="AC56" s="215"/>
      <c r="AD56" s="215"/>
      <c r="AE56" s="215"/>
      <c r="AF56" s="215"/>
      <c r="AG56" s="215" t="s">
        <v>156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3" x14ac:dyDescent="0.2">
      <c r="A57" s="223"/>
      <c r="B57" s="224"/>
      <c r="C57" s="256" t="s">
        <v>207</v>
      </c>
      <c r="D57" s="249"/>
      <c r="E57" s="249"/>
      <c r="F57" s="249"/>
      <c r="G57" s="249"/>
      <c r="H57" s="226"/>
      <c r="I57" s="226"/>
      <c r="J57" s="226"/>
      <c r="K57" s="226"/>
      <c r="L57" s="226"/>
      <c r="M57" s="226"/>
      <c r="N57" s="225"/>
      <c r="O57" s="225"/>
      <c r="P57" s="225"/>
      <c r="Q57" s="225"/>
      <c r="R57" s="226"/>
      <c r="S57" s="226"/>
      <c r="T57" s="226"/>
      <c r="U57" s="226"/>
      <c r="V57" s="226"/>
      <c r="W57" s="226"/>
      <c r="X57" s="226"/>
      <c r="Y57" s="226"/>
      <c r="Z57" s="215"/>
      <c r="AA57" s="215"/>
      <c r="AB57" s="215"/>
      <c r="AC57" s="215"/>
      <c r="AD57" s="215"/>
      <c r="AE57" s="215"/>
      <c r="AF57" s="215"/>
      <c r="AG57" s="215" t="s">
        <v>156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3"/>
      <c r="B58" s="224"/>
      <c r="C58" s="256" t="s">
        <v>346</v>
      </c>
      <c r="D58" s="249"/>
      <c r="E58" s="249"/>
      <c r="F58" s="249"/>
      <c r="G58" s="249"/>
      <c r="H58" s="226"/>
      <c r="I58" s="226"/>
      <c r="J58" s="226"/>
      <c r="K58" s="226"/>
      <c r="L58" s="226"/>
      <c r="M58" s="226"/>
      <c r="N58" s="225"/>
      <c r="O58" s="225"/>
      <c r="P58" s="225"/>
      <c r="Q58" s="225"/>
      <c r="R58" s="226"/>
      <c r="S58" s="226"/>
      <c r="T58" s="226"/>
      <c r="U58" s="226"/>
      <c r="V58" s="226"/>
      <c r="W58" s="226"/>
      <c r="X58" s="226"/>
      <c r="Y58" s="226"/>
      <c r="Z58" s="215"/>
      <c r="AA58" s="215"/>
      <c r="AB58" s="215"/>
      <c r="AC58" s="215"/>
      <c r="AD58" s="215"/>
      <c r="AE58" s="215"/>
      <c r="AF58" s="215"/>
      <c r="AG58" s="215" t="s">
        <v>156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3" x14ac:dyDescent="0.2">
      <c r="A59" s="223"/>
      <c r="B59" s="224"/>
      <c r="C59" s="256" t="s">
        <v>208</v>
      </c>
      <c r="D59" s="249"/>
      <c r="E59" s="249"/>
      <c r="F59" s="249"/>
      <c r="G59" s="249"/>
      <c r="H59" s="226"/>
      <c r="I59" s="226"/>
      <c r="J59" s="226"/>
      <c r="K59" s="226"/>
      <c r="L59" s="226"/>
      <c r="M59" s="226"/>
      <c r="N59" s="225"/>
      <c r="O59" s="225"/>
      <c r="P59" s="225"/>
      <c r="Q59" s="225"/>
      <c r="R59" s="226"/>
      <c r="S59" s="226"/>
      <c r="T59" s="226"/>
      <c r="U59" s="226"/>
      <c r="V59" s="226"/>
      <c r="W59" s="226"/>
      <c r="X59" s="226"/>
      <c r="Y59" s="226"/>
      <c r="Z59" s="215"/>
      <c r="AA59" s="215"/>
      <c r="AB59" s="215"/>
      <c r="AC59" s="215"/>
      <c r="AD59" s="215"/>
      <c r="AE59" s="215"/>
      <c r="AF59" s="215"/>
      <c r="AG59" s="215" t="s">
        <v>156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2" x14ac:dyDescent="0.2">
      <c r="A60" s="223"/>
      <c r="B60" s="224"/>
      <c r="C60" s="254"/>
      <c r="D60" s="247"/>
      <c r="E60" s="247"/>
      <c r="F60" s="247"/>
      <c r="G60" s="247"/>
      <c r="H60" s="226"/>
      <c r="I60" s="226"/>
      <c r="J60" s="226"/>
      <c r="K60" s="226"/>
      <c r="L60" s="226"/>
      <c r="M60" s="226"/>
      <c r="N60" s="225"/>
      <c r="O60" s="225"/>
      <c r="P60" s="225"/>
      <c r="Q60" s="225"/>
      <c r="R60" s="226"/>
      <c r="S60" s="226"/>
      <c r="T60" s="226"/>
      <c r="U60" s="226"/>
      <c r="V60" s="226"/>
      <c r="W60" s="226"/>
      <c r="X60" s="226"/>
      <c r="Y60" s="226"/>
      <c r="Z60" s="215"/>
      <c r="AA60" s="215"/>
      <c r="AB60" s="215"/>
      <c r="AC60" s="215"/>
      <c r="AD60" s="215"/>
      <c r="AE60" s="215"/>
      <c r="AF60" s="215"/>
      <c r="AG60" s="215" t="s">
        <v>149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x14ac:dyDescent="0.2">
      <c r="A61" s="231" t="s">
        <v>136</v>
      </c>
      <c r="B61" s="232" t="s">
        <v>87</v>
      </c>
      <c r="C61" s="251" t="s">
        <v>88</v>
      </c>
      <c r="D61" s="233"/>
      <c r="E61" s="234"/>
      <c r="F61" s="235"/>
      <c r="G61" s="235">
        <f>SUMIF(AG62:AG63,"&lt;&gt;NOR",G62:G63)</f>
        <v>0</v>
      </c>
      <c r="H61" s="235"/>
      <c r="I61" s="235">
        <f>SUM(I62:I63)</f>
        <v>0</v>
      </c>
      <c r="J61" s="235"/>
      <c r="K61" s="235">
        <f>SUM(K62:K63)</f>
        <v>0</v>
      </c>
      <c r="L61" s="235"/>
      <c r="M61" s="235">
        <f>SUM(M62:M63)</f>
        <v>0</v>
      </c>
      <c r="N61" s="234"/>
      <c r="O61" s="234">
        <f>SUM(O62:O63)</f>
        <v>0</v>
      </c>
      <c r="P61" s="234"/>
      <c r="Q61" s="234">
        <f>SUM(Q62:Q63)</f>
        <v>0</v>
      </c>
      <c r="R61" s="235"/>
      <c r="S61" s="235"/>
      <c r="T61" s="236"/>
      <c r="U61" s="230"/>
      <c r="V61" s="230">
        <f>SUM(V62:V63)</f>
        <v>0.15</v>
      </c>
      <c r="W61" s="230"/>
      <c r="X61" s="230"/>
      <c r="Y61" s="230"/>
      <c r="AG61" t="s">
        <v>137</v>
      </c>
    </row>
    <row r="62" spans="1:60" outlineLevel="1" x14ac:dyDescent="0.2">
      <c r="A62" s="238">
        <v>14</v>
      </c>
      <c r="B62" s="239" t="s">
        <v>209</v>
      </c>
      <c r="C62" s="252" t="s">
        <v>210</v>
      </c>
      <c r="D62" s="240" t="s">
        <v>198</v>
      </c>
      <c r="E62" s="241">
        <v>3</v>
      </c>
      <c r="F62" s="242"/>
      <c r="G62" s="243">
        <f>ROUND(E62*F62,2)</f>
        <v>0</v>
      </c>
      <c r="H62" s="242"/>
      <c r="I62" s="243">
        <f>ROUND(E62*H62,2)</f>
        <v>0</v>
      </c>
      <c r="J62" s="242"/>
      <c r="K62" s="243">
        <f>ROUND(E62*J62,2)</f>
        <v>0</v>
      </c>
      <c r="L62" s="243">
        <v>21</v>
      </c>
      <c r="M62" s="243">
        <f>G62*(1+L62/100)</f>
        <v>0</v>
      </c>
      <c r="N62" s="241">
        <v>7.3999999999999999E-4</v>
      </c>
      <c r="O62" s="241">
        <f>ROUND(E62*N62,2)</f>
        <v>0</v>
      </c>
      <c r="P62" s="241">
        <v>0</v>
      </c>
      <c r="Q62" s="241">
        <f>ROUND(E62*P62,2)</f>
        <v>0</v>
      </c>
      <c r="R62" s="243" t="s">
        <v>211</v>
      </c>
      <c r="S62" s="243" t="s">
        <v>142</v>
      </c>
      <c r="T62" s="244" t="s">
        <v>143</v>
      </c>
      <c r="U62" s="226">
        <v>0.05</v>
      </c>
      <c r="V62" s="226">
        <f>ROUND(E62*U62,2)</f>
        <v>0.15</v>
      </c>
      <c r="W62" s="226"/>
      <c r="X62" s="226" t="s">
        <v>144</v>
      </c>
      <c r="Y62" s="226" t="s">
        <v>145</v>
      </c>
      <c r="Z62" s="215"/>
      <c r="AA62" s="215"/>
      <c r="AB62" s="215"/>
      <c r="AC62" s="215"/>
      <c r="AD62" s="215"/>
      <c r="AE62" s="215"/>
      <c r="AF62" s="215"/>
      <c r="AG62" s="215" t="s">
        <v>146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2" x14ac:dyDescent="0.2">
      <c r="A63" s="223"/>
      <c r="B63" s="224"/>
      <c r="C63" s="257"/>
      <c r="D63" s="250"/>
      <c r="E63" s="250"/>
      <c r="F63" s="250"/>
      <c r="G63" s="250"/>
      <c r="H63" s="226"/>
      <c r="I63" s="226"/>
      <c r="J63" s="226"/>
      <c r="K63" s="226"/>
      <c r="L63" s="226"/>
      <c r="M63" s="226"/>
      <c r="N63" s="225"/>
      <c r="O63" s="225"/>
      <c r="P63" s="225"/>
      <c r="Q63" s="225"/>
      <c r="R63" s="226"/>
      <c r="S63" s="226"/>
      <c r="T63" s="226"/>
      <c r="U63" s="226"/>
      <c r="V63" s="226"/>
      <c r="W63" s="226"/>
      <c r="X63" s="226"/>
      <c r="Y63" s="226"/>
      <c r="Z63" s="215"/>
      <c r="AA63" s="215"/>
      <c r="AB63" s="215"/>
      <c r="AC63" s="215"/>
      <c r="AD63" s="215"/>
      <c r="AE63" s="215"/>
      <c r="AF63" s="215"/>
      <c r="AG63" s="215" t="s">
        <v>149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x14ac:dyDescent="0.2">
      <c r="A64" s="231" t="s">
        <v>136</v>
      </c>
      <c r="B64" s="232" t="s">
        <v>89</v>
      </c>
      <c r="C64" s="251" t="s">
        <v>90</v>
      </c>
      <c r="D64" s="233"/>
      <c r="E64" s="234"/>
      <c r="F64" s="235"/>
      <c r="G64" s="235">
        <f>SUMIF(AG65:AG84,"&lt;&gt;NOR",G65:G84)</f>
        <v>0</v>
      </c>
      <c r="H64" s="235"/>
      <c r="I64" s="235">
        <f>SUM(I65:I84)</f>
        <v>0</v>
      </c>
      <c r="J64" s="235"/>
      <c r="K64" s="235">
        <f>SUM(K65:K84)</f>
        <v>0</v>
      </c>
      <c r="L64" s="235"/>
      <c r="M64" s="235">
        <f>SUM(M65:M84)</f>
        <v>0</v>
      </c>
      <c r="N64" s="234"/>
      <c r="O64" s="234">
        <f>SUM(O65:O84)</f>
        <v>0</v>
      </c>
      <c r="P64" s="234"/>
      <c r="Q64" s="234">
        <f>SUM(Q65:Q84)</f>
        <v>0</v>
      </c>
      <c r="R64" s="235"/>
      <c r="S64" s="235"/>
      <c r="T64" s="236"/>
      <c r="U64" s="230"/>
      <c r="V64" s="230">
        <f>SUM(V65:V84)</f>
        <v>1753.28</v>
      </c>
      <c r="W64" s="230"/>
      <c r="X64" s="230"/>
      <c r="Y64" s="230"/>
      <c r="AG64" t="s">
        <v>137</v>
      </c>
    </row>
    <row r="65" spans="1:60" ht="22.5" outlineLevel="1" x14ac:dyDescent="0.2">
      <c r="A65" s="238">
        <v>15</v>
      </c>
      <c r="B65" s="239" t="s">
        <v>212</v>
      </c>
      <c r="C65" s="252" t="s">
        <v>213</v>
      </c>
      <c r="D65" s="240" t="s">
        <v>214</v>
      </c>
      <c r="E65" s="241">
        <v>5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1">
        <v>0</v>
      </c>
      <c r="O65" s="241">
        <f>ROUND(E65*N65,2)</f>
        <v>0</v>
      </c>
      <c r="P65" s="241">
        <v>0</v>
      </c>
      <c r="Q65" s="241">
        <f>ROUND(E65*P65,2)</f>
        <v>0</v>
      </c>
      <c r="R65" s="243" t="s">
        <v>141</v>
      </c>
      <c r="S65" s="243" t="s">
        <v>142</v>
      </c>
      <c r="T65" s="244" t="s">
        <v>143</v>
      </c>
      <c r="U65" s="226">
        <v>0.2</v>
      </c>
      <c r="V65" s="226">
        <f>ROUND(E65*U65,2)</f>
        <v>1</v>
      </c>
      <c r="W65" s="226"/>
      <c r="X65" s="226" t="s">
        <v>144</v>
      </c>
      <c r="Y65" s="226" t="s">
        <v>145</v>
      </c>
      <c r="Z65" s="215"/>
      <c r="AA65" s="215"/>
      <c r="AB65" s="215"/>
      <c r="AC65" s="215"/>
      <c r="AD65" s="215"/>
      <c r="AE65" s="215"/>
      <c r="AF65" s="215"/>
      <c r="AG65" s="215" t="s">
        <v>146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ht="22.5" outlineLevel="2" x14ac:dyDescent="0.2">
      <c r="A66" s="223"/>
      <c r="B66" s="224"/>
      <c r="C66" s="253" t="s">
        <v>215</v>
      </c>
      <c r="D66" s="246"/>
      <c r="E66" s="246"/>
      <c r="F66" s="246"/>
      <c r="G66" s="246"/>
      <c r="H66" s="226"/>
      <c r="I66" s="226"/>
      <c r="J66" s="226"/>
      <c r="K66" s="226"/>
      <c r="L66" s="226"/>
      <c r="M66" s="226"/>
      <c r="N66" s="225"/>
      <c r="O66" s="225"/>
      <c r="P66" s="225"/>
      <c r="Q66" s="225"/>
      <c r="R66" s="226"/>
      <c r="S66" s="226"/>
      <c r="T66" s="226"/>
      <c r="U66" s="226"/>
      <c r="V66" s="226"/>
      <c r="W66" s="226"/>
      <c r="X66" s="226"/>
      <c r="Y66" s="226"/>
      <c r="Z66" s="215"/>
      <c r="AA66" s="215"/>
      <c r="AB66" s="215"/>
      <c r="AC66" s="215"/>
      <c r="AD66" s="215"/>
      <c r="AE66" s="215"/>
      <c r="AF66" s="215"/>
      <c r="AG66" s="215" t="s">
        <v>148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45" t="str">
        <f>C66</f>
        <v>na vzdálenost od hladiny vody v jímce po výšku roviny proložené osou nejvyššího bodu výtlačného potrubí. Včetně odpadní potrubí v délce do 20 m.</v>
      </c>
      <c r="BB66" s="215"/>
      <c r="BC66" s="215"/>
      <c r="BD66" s="215"/>
      <c r="BE66" s="215"/>
      <c r="BF66" s="215"/>
      <c r="BG66" s="215"/>
      <c r="BH66" s="215"/>
    </row>
    <row r="67" spans="1:60" outlineLevel="2" x14ac:dyDescent="0.2">
      <c r="A67" s="223"/>
      <c r="B67" s="224"/>
      <c r="C67" s="254"/>
      <c r="D67" s="247"/>
      <c r="E67" s="247"/>
      <c r="F67" s="247"/>
      <c r="G67" s="247"/>
      <c r="H67" s="226"/>
      <c r="I67" s="226"/>
      <c r="J67" s="226"/>
      <c r="K67" s="226"/>
      <c r="L67" s="226"/>
      <c r="M67" s="226"/>
      <c r="N67" s="225"/>
      <c r="O67" s="225"/>
      <c r="P67" s="225"/>
      <c r="Q67" s="225"/>
      <c r="R67" s="226"/>
      <c r="S67" s="226"/>
      <c r="T67" s="226"/>
      <c r="U67" s="226"/>
      <c r="V67" s="226"/>
      <c r="W67" s="226"/>
      <c r="X67" s="226"/>
      <c r="Y67" s="226"/>
      <c r="Z67" s="215"/>
      <c r="AA67" s="215"/>
      <c r="AB67" s="215"/>
      <c r="AC67" s="215"/>
      <c r="AD67" s="215"/>
      <c r="AE67" s="215"/>
      <c r="AF67" s="215"/>
      <c r="AG67" s="215" t="s">
        <v>149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1" x14ac:dyDescent="0.2">
      <c r="A68" s="238">
        <v>16</v>
      </c>
      <c r="B68" s="239" t="s">
        <v>216</v>
      </c>
      <c r="C68" s="252" t="s">
        <v>217</v>
      </c>
      <c r="D68" s="240" t="s">
        <v>140</v>
      </c>
      <c r="E68" s="241">
        <v>964.60799999999995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3" t="s">
        <v>141</v>
      </c>
      <c r="S68" s="243" t="s">
        <v>142</v>
      </c>
      <c r="T68" s="244" t="s">
        <v>143</v>
      </c>
      <c r="U68" s="226">
        <v>0.01</v>
      </c>
      <c r="V68" s="226">
        <f>ROUND(E68*U68,2)</f>
        <v>9.65</v>
      </c>
      <c r="W68" s="226"/>
      <c r="X68" s="226" t="s">
        <v>144</v>
      </c>
      <c r="Y68" s="226" t="s">
        <v>145</v>
      </c>
      <c r="Z68" s="215"/>
      <c r="AA68" s="215"/>
      <c r="AB68" s="215"/>
      <c r="AC68" s="215"/>
      <c r="AD68" s="215"/>
      <c r="AE68" s="215"/>
      <c r="AF68" s="215"/>
      <c r="AG68" s="215" t="s">
        <v>146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2" x14ac:dyDescent="0.2">
      <c r="A69" s="223"/>
      <c r="B69" s="224"/>
      <c r="C69" s="253" t="s">
        <v>152</v>
      </c>
      <c r="D69" s="246"/>
      <c r="E69" s="246"/>
      <c r="F69" s="246"/>
      <c r="G69" s="246"/>
      <c r="H69" s="226"/>
      <c r="I69" s="226"/>
      <c r="J69" s="226"/>
      <c r="K69" s="226"/>
      <c r="L69" s="226"/>
      <c r="M69" s="226"/>
      <c r="N69" s="225"/>
      <c r="O69" s="225"/>
      <c r="P69" s="225"/>
      <c r="Q69" s="225"/>
      <c r="R69" s="226"/>
      <c r="S69" s="226"/>
      <c r="T69" s="226"/>
      <c r="U69" s="226"/>
      <c r="V69" s="226"/>
      <c r="W69" s="226"/>
      <c r="X69" s="226"/>
      <c r="Y69" s="226"/>
      <c r="Z69" s="215"/>
      <c r="AA69" s="215"/>
      <c r="AB69" s="215"/>
      <c r="AC69" s="215"/>
      <c r="AD69" s="215"/>
      <c r="AE69" s="215"/>
      <c r="AF69" s="215"/>
      <c r="AG69" s="215" t="s">
        <v>148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2" x14ac:dyDescent="0.2">
      <c r="A70" s="223"/>
      <c r="B70" s="224"/>
      <c r="C70" s="254"/>
      <c r="D70" s="247"/>
      <c r="E70" s="247"/>
      <c r="F70" s="247"/>
      <c r="G70" s="247"/>
      <c r="H70" s="226"/>
      <c r="I70" s="226"/>
      <c r="J70" s="226"/>
      <c r="K70" s="226"/>
      <c r="L70" s="226"/>
      <c r="M70" s="226"/>
      <c r="N70" s="225"/>
      <c r="O70" s="225"/>
      <c r="P70" s="225"/>
      <c r="Q70" s="225"/>
      <c r="R70" s="226"/>
      <c r="S70" s="226"/>
      <c r="T70" s="226"/>
      <c r="U70" s="226"/>
      <c r="V70" s="226"/>
      <c r="W70" s="226"/>
      <c r="X70" s="226"/>
      <c r="Y70" s="226"/>
      <c r="Z70" s="215"/>
      <c r="AA70" s="215"/>
      <c r="AB70" s="215"/>
      <c r="AC70" s="215"/>
      <c r="AD70" s="215"/>
      <c r="AE70" s="215"/>
      <c r="AF70" s="215"/>
      <c r="AG70" s="215" t="s">
        <v>149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ht="22.5" outlineLevel="1" x14ac:dyDescent="0.2">
      <c r="A71" s="238">
        <v>17</v>
      </c>
      <c r="B71" s="239" t="s">
        <v>218</v>
      </c>
      <c r="C71" s="252" t="s">
        <v>219</v>
      </c>
      <c r="D71" s="240" t="s">
        <v>140</v>
      </c>
      <c r="E71" s="241">
        <v>964.60799999999995</v>
      </c>
      <c r="F71" s="242"/>
      <c r="G71" s="243">
        <f>ROUND(E71*F71,2)</f>
        <v>0</v>
      </c>
      <c r="H71" s="242"/>
      <c r="I71" s="243">
        <f>ROUND(E71*H71,2)</f>
        <v>0</v>
      </c>
      <c r="J71" s="242"/>
      <c r="K71" s="243">
        <f>ROUND(E71*J71,2)</f>
        <v>0</v>
      </c>
      <c r="L71" s="243">
        <v>21</v>
      </c>
      <c r="M71" s="243">
        <f>G71*(1+L71/100)</f>
        <v>0</v>
      </c>
      <c r="N71" s="241">
        <v>0</v>
      </c>
      <c r="O71" s="241">
        <f>ROUND(E71*N71,2)</f>
        <v>0</v>
      </c>
      <c r="P71" s="241">
        <v>0</v>
      </c>
      <c r="Q71" s="241">
        <f>ROUND(E71*P71,2)</f>
        <v>0</v>
      </c>
      <c r="R71" s="243" t="s">
        <v>141</v>
      </c>
      <c r="S71" s="243" t="s">
        <v>142</v>
      </c>
      <c r="T71" s="244" t="s">
        <v>143</v>
      </c>
      <c r="U71" s="226">
        <v>0.01</v>
      </c>
      <c r="V71" s="226">
        <f>ROUND(E71*U71,2)</f>
        <v>9.65</v>
      </c>
      <c r="W71" s="226"/>
      <c r="X71" s="226" t="s">
        <v>144</v>
      </c>
      <c r="Y71" s="226" t="s">
        <v>145</v>
      </c>
      <c r="Z71" s="215"/>
      <c r="AA71" s="215"/>
      <c r="AB71" s="215"/>
      <c r="AC71" s="215"/>
      <c r="AD71" s="215"/>
      <c r="AE71" s="215"/>
      <c r="AF71" s="215"/>
      <c r="AG71" s="215" t="s">
        <v>146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2" x14ac:dyDescent="0.2">
      <c r="A72" s="223"/>
      <c r="B72" s="224"/>
      <c r="C72" s="255" t="s">
        <v>220</v>
      </c>
      <c r="D72" s="248"/>
      <c r="E72" s="248"/>
      <c r="F72" s="248"/>
      <c r="G72" s="248"/>
      <c r="H72" s="226"/>
      <c r="I72" s="226"/>
      <c r="J72" s="226"/>
      <c r="K72" s="226"/>
      <c r="L72" s="226"/>
      <c r="M72" s="226"/>
      <c r="N72" s="225"/>
      <c r="O72" s="225"/>
      <c r="P72" s="225"/>
      <c r="Q72" s="225"/>
      <c r="R72" s="226"/>
      <c r="S72" s="226"/>
      <c r="T72" s="226"/>
      <c r="U72" s="226"/>
      <c r="V72" s="226"/>
      <c r="W72" s="226"/>
      <c r="X72" s="226"/>
      <c r="Y72" s="226"/>
      <c r="Z72" s="215"/>
      <c r="AA72" s="215"/>
      <c r="AB72" s="215"/>
      <c r="AC72" s="215"/>
      <c r="AD72" s="215"/>
      <c r="AE72" s="215"/>
      <c r="AF72" s="215"/>
      <c r="AG72" s="215" t="s">
        <v>156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2" x14ac:dyDescent="0.2">
      <c r="A73" s="223"/>
      <c r="B73" s="224"/>
      <c r="C73" s="254"/>
      <c r="D73" s="247"/>
      <c r="E73" s="247"/>
      <c r="F73" s="247"/>
      <c r="G73" s="247"/>
      <c r="H73" s="226"/>
      <c r="I73" s="226"/>
      <c r="J73" s="226"/>
      <c r="K73" s="226"/>
      <c r="L73" s="226"/>
      <c r="M73" s="226"/>
      <c r="N73" s="225"/>
      <c r="O73" s="225"/>
      <c r="P73" s="225"/>
      <c r="Q73" s="225"/>
      <c r="R73" s="226"/>
      <c r="S73" s="226"/>
      <c r="T73" s="226"/>
      <c r="U73" s="226"/>
      <c r="V73" s="226"/>
      <c r="W73" s="226"/>
      <c r="X73" s="226"/>
      <c r="Y73" s="226"/>
      <c r="Z73" s="215"/>
      <c r="AA73" s="215"/>
      <c r="AB73" s="215"/>
      <c r="AC73" s="215"/>
      <c r="AD73" s="215"/>
      <c r="AE73" s="215"/>
      <c r="AF73" s="215"/>
      <c r="AG73" s="215" t="s">
        <v>149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1" x14ac:dyDescent="0.2">
      <c r="A74" s="238">
        <v>18</v>
      </c>
      <c r="B74" s="239" t="s">
        <v>221</v>
      </c>
      <c r="C74" s="252" t="s">
        <v>222</v>
      </c>
      <c r="D74" s="240" t="s">
        <v>140</v>
      </c>
      <c r="E74" s="241">
        <v>964.60799999999995</v>
      </c>
      <c r="F74" s="242"/>
      <c r="G74" s="243">
        <f>ROUND(E74*F74,2)</f>
        <v>0</v>
      </c>
      <c r="H74" s="242"/>
      <c r="I74" s="243">
        <f>ROUND(E74*H74,2)</f>
        <v>0</v>
      </c>
      <c r="J74" s="242"/>
      <c r="K74" s="243">
        <f>ROUND(E74*J74,2)</f>
        <v>0</v>
      </c>
      <c r="L74" s="243">
        <v>21</v>
      </c>
      <c r="M74" s="243">
        <f>G74*(1+L74/100)</f>
        <v>0</v>
      </c>
      <c r="N74" s="241">
        <v>0</v>
      </c>
      <c r="O74" s="241">
        <f>ROUND(E74*N74,2)</f>
        <v>0</v>
      </c>
      <c r="P74" s="241">
        <v>0</v>
      </c>
      <c r="Q74" s="241">
        <f>ROUND(E74*P74,2)</f>
        <v>0</v>
      </c>
      <c r="R74" s="243" t="s">
        <v>211</v>
      </c>
      <c r="S74" s="243" t="s">
        <v>142</v>
      </c>
      <c r="T74" s="244" t="s">
        <v>143</v>
      </c>
      <c r="U74" s="226">
        <v>1.58</v>
      </c>
      <c r="V74" s="226">
        <f>ROUND(E74*U74,2)</f>
        <v>1524.08</v>
      </c>
      <c r="W74" s="226"/>
      <c r="X74" s="226" t="s">
        <v>144</v>
      </c>
      <c r="Y74" s="226" t="s">
        <v>145</v>
      </c>
      <c r="Z74" s="215"/>
      <c r="AA74" s="215"/>
      <c r="AB74" s="215"/>
      <c r="AC74" s="215"/>
      <c r="AD74" s="215"/>
      <c r="AE74" s="215"/>
      <c r="AF74" s="215"/>
      <c r="AG74" s="215" t="s">
        <v>146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ht="22.5" outlineLevel="2" x14ac:dyDescent="0.2">
      <c r="A75" s="223"/>
      <c r="B75" s="224"/>
      <c r="C75" s="255" t="s">
        <v>223</v>
      </c>
      <c r="D75" s="248"/>
      <c r="E75" s="248"/>
      <c r="F75" s="248"/>
      <c r="G75" s="248"/>
      <c r="H75" s="226"/>
      <c r="I75" s="226"/>
      <c r="J75" s="226"/>
      <c r="K75" s="226"/>
      <c r="L75" s="226"/>
      <c r="M75" s="226"/>
      <c r="N75" s="225"/>
      <c r="O75" s="225"/>
      <c r="P75" s="225"/>
      <c r="Q75" s="225"/>
      <c r="R75" s="226"/>
      <c r="S75" s="226"/>
      <c r="T75" s="226"/>
      <c r="U75" s="226"/>
      <c r="V75" s="226"/>
      <c r="W75" s="226"/>
      <c r="X75" s="226"/>
      <c r="Y75" s="226"/>
      <c r="Z75" s="215"/>
      <c r="AA75" s="215"/>
      <c r="AB75" s="215"/>
      <c r="AC75" s="215"/>
      <c r="AD75" s="215"/>
      <c r="AE75" s="215"/>
      <c r="AF75" s="215"/>
      <c r="AG75" s="215" t="s">
        <v>156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45" t="str">
        <f>C75</f>
        <v>Včetně rozpojení bahna a naložení, ručního vodorovného přemístění za prvních 10 m, svislého přemístění za prvních 3,5 m, ztížení prací při rozmáčení.</v>
      </c>
      <c r="BB75" s="215"/>
      <c r="BC75" s="215"/>
      <c r="BD75" s="215"/>
      <c r="BE75" s="215"/>
      <c r="BF75" s="215"/>
      <c r="BG75" s="215"/>
      <c r="BH75" s="215"/>
    </row>
    <row r="76" spans="1:60" outlineLevel="2" x14ac:dyDescent="0.2">
      <c r="A76" s="223"/>
      <c r="B76" s="224"/>
      <c r="C76" s="254"/>
      <c r="D76" s="247"/>
      <c r="E76" s="247"/>
      <c r="F76" s="247"/>
      <c r="G76" s="247"/>
      <c r="H76" s="226"/>
      <c r="I76" s="226"/>
      <c r="J76" s="226"/>
      <c r="K76" s="226"/>
      <c r="L76" s="226"/>
      <c r="M76" s="226"/>
      <c r="N76" s="225"/>
      <c r="O76" s="225"/>
      <c r="P76" s="225"/>
      <c r="Q76" s="225"/>
      <c r="R76" s="226"/>
      <c r="S76" s="226"/>
      <c r="T76" s="226"/>
      <c r="U76" s="226"/>
      <c r="V76" s="226"/>
      <c r="W76" s="226"/>
      <c r="X76" s="226"/>
      <c r="Y76" s="226"/>
      <c r="Z76" s="215"/>
      <c r="AA76" s="215"/>
      <c r="AB76" s="215"/>
      <c r="AC76" s="215"/>
      <c r="AD76" s="215"/>
      <c r="AE76" s="215"/>
      <c r="AF76" s="215"/>
      <c r="AG76" s="215" t="s">
        <v>149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 x14ac:dyDescent="0.2">
      <c r="A77" s="238">
        <v>19</v>
      </c>
      <c r="B77" s="239" t="s">
        <v>224</v>
      </c>
      <c r="C77" s="252" t="s">
        <v>225</v>
      </c>
      <c r="D77" s="240" t="s">
        <v>172</v>
      </c>
      <c r="E77" s="241">
        <v>803.84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0</v>
      </c>
      <c r="O77" s="241">
        <f>ROUND(E77*N77,2)</f>
        <v>0</v>
      </c>
      <c r="P77" s="241">
        <v>0</v>
      </c>
      <c r="Q77" s="241">
        <f>ROUND(E77*P77,2)</f>
        <v>0</v>
      </c>
      <c r="R77" s="243" t="s">
        <v>211</v>
      </c>
      <c r="S77" s="243" t="s">
        <v>142</v>
      </c>
      <c r="T77" s="244" t="s">
        <v>143</v>
      </c>
      <c r="U77" s="226">
        <v>9.6000000000000002E-2</v>
      </c>
      <c r="V77" s="226">
        <f>ROUND(E77*U77,2)</f>
        <v>77.17</v>
      </c>
      <c r="W77" s="226"/>
      <c r="X77" s="226" t="s">
        <v>144</v>
      </c>
      <c r="Y77" s="226" t="s">
        <v>145</v>
      </c>
      <c r="Z77" s="215"/>
      <c r="AA77" s="215"/>
      <c r="AB77" s="215"/>
      <c r="AC77" s="215"/>
      <c r="AD77" s="215"/>
      <c r="AE77" s="215"/>
      <c r="AF77" s="215"/>
      <c r="AG77" s="215" t="s">
        <v>146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ht="22.5" outlineLevel="2" x14ac:dyDescent="0.2">
      <c r="A78" s="223"/>
      <c r="B78" s="224"/>
      <c r="C78" s="255" t="s">
        <v>226</v>
      </c>
      <c r="D78" s="248"/>
      <c r="E78" s="248"/>
      <c r="F78" s="248"/>
      <c r="G78" s="248"/>
      <c r="H78" s="226"/>
      <c r="I78" s="226"/>
      <c r="J78" s="226"/>
      <c r="K78" s="226"/>
      <c r="L78" s="226"/>
      <c r="M78" s="226"/>
      <c r="N78" s="225"/>
      <c r="O78" s="225"/>
      <c r="P78" s="225"/>
      <c r="Q78" s="225"/>
      <c r="R78" s="226"/>
      <c r="S78" s="226"/>
      <c r="T78" s="226"/>
      <c r="U78" s="226"/>
      <c r="V78" s="226"/>
      <c r="W78" s="226"/>
      <c r="X78" s="226"/>
      <c r="Y78" s="226"/>
      <c r="Z78" s="215"/>
      <c r="AA78" s="215"/>
      <c r="AB78" s="215"/>
      <c r="AC78" s="215"/>
      <c r="AD78" s="215"/>
      <c r="AE78" s="215"/>
      <c r="AF78" s="215"/>
      <c r="AG78" s="215" t="s">
        <v>156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45" t="str">
        <f>C78</f>
        <v>Včetně odstranění zbytků nečistot zametením nebo seškrábáním, naložení, ručního vodorovného přemístění za prvních 10 m, svislého přemístění za prvních 3,5 m, opláchnutí vyčištěných míst proudem tlakové vody.</v>
      </c>
      <c r="BB78" s="215"/>
      <c r="BC78" s="215"/>
      <c r="BD78" s="215"/>
      <c r="BE78" s="215"/>
      <c r="BF78" s="215"/>
      <c r="BG78" s="215"/>
      <c r="BH78" s="215"/>
    </row>
    <row r="79" spans="1:60" outlineLevel="2" x14ac:dyDescent="0.2">
      <c r="A79" s="223"/>
      <c r="B79" s="224"/>
      <c r="C79" s="254"/>
      <c r="D79" s="247"/>
      <c r="E79" s="247"/>
      <c r="F79" s="247"/>
      <c r="G79" s="247"/>
      <c r="H79" s="226"/>
      <c r="I79" s="226"/>
      <c r="J79" s="226"/>
      <c r="K79" s="226"/>
      <c r="L79" s="226"/>
      <c r="M79" s="226"/>
      <c r="N79" s="225"/>
      <c r="O79" s="225"/>
      <c r="P79" s="225"/>
      <c r="Q79" s="225"/>
      <c r="R79" s="226"/>
      <c r="S79" s="226"/>
      <c r="T79" s="226"/>
      <c r="U79" s="226"/>
      <c r="V79" s="226"/>
      <c r="W79" s="226"/>
      <c r="X79" s="226"/>
      <c r="Y79" s="226"/>
      <c r="Z79" s="215"/>
      <c r="AA79" s="215"/>
      <c r="AB79" s="215"/>
      <c r="AC79" s="215"/>
      <c r="AD79" s="215"/>
      <c r="AE79" s="215"/>
      <c r="AF79" s="215"/>
      <c r="AG79" s="215" t="s">
        <v>149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ht="22.5" outlineLevel="1" x14ac:dyDescent="0.2">
      <c r="A80" s="238">
        <v>20</v>
      </c>
      <c r="B80" s="239" t="s">
        <v>227</v>
      </c>
      <c r="C80" s="252" t="s">
        <v>228</v>
      </c>
      <c r="D80" s="240" t="s">
        <v>140</v>
      </c>
      <c r="E80" s="241">
        <v>1929.2159999999999</v>
      </c>
      <c r="F80" s="242"/>
      <c r="G80" s="243">
        <f>ROUND(E80*F80,2)</f>
        <v>0</v>
      </c>
      <c r="H80" s="242"/>
      <c r="I80" s="243">
        <f>ROUND(E80*H80,2)</f>
        <v>0</v>
      </c>
      <c r="J80" s="242"/>
      <c r="K80" s="243">
        <f>ROUND(E80*J80,2)</f>
        <v>0</v>
      </c>
      <c r="L80" s="243">
        <v>21</v>
      </c>
      <c r="M80" s="243">
        <f>G80*(1+L80/100)</f>
        <v>0</v>
      </c>
      <c r="N80" s="241">
        <v>0</v>
      </c>
      <c r="O80" s="241">
        <f>ROUND(E80*N80,2)</f>
        <v>0</v>
      </c>
      <c r="P80" s="241">
        <v>0</v>
      </c>
      <c r="Q80" s="241">
        <f>ROUND(E80*P80,2)</f>
        <v>0</v>
      </c>
      <c r="R80" s="243" t="s">
        <v>211</v>
      </c>
      <c r="S80" s="243" t="s">
        <v>142</v>
      </c>
      <c r="T80" s="244" t="s">
        <v>143</v>
      </c>
      <c r="U80" s="226">
        <v>3.2000000000000001E-2</v>
      </c>
      <c r="V80" s="226">
        <f>ROUND(E80*U80,2)</f>
        <v>61.73</v>
      </c>
      <c r="W80" s="226"/>
      <c r="X80" s="226" t="s">
        <v>144</v>
      </c>
      <c r="Y80" s="226" t="s">
        <v>145</v>
      </c>
      <c r="Z80" s="215"/>
      <c r="AA80" s="215"/>
      <c r="AB80" s="215"/>
      <c r="AC80" s="215"/>
      <c r="AD80" s="215"/>
      <c r="AE80" s="215"/>
      <c r="AF80" s="215"/>
      <c r="AG80" s="215" t="s">
        <v>146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2" x14ac:dyDescent="0.2">
      <c r="A81" s="223"/>
      <c r="B81" s="224"/>
      <c r="C81" s="257"/>
      <c r="D81" s="250"/>
      <c r="E81" s="250"/>
      <c r="F81" s="250"/>
      <c r="G81" s="250"/>
      <c r="H81" s="226"/>
      <c r="I81" s="226"/>
      <c r="J81" s="226"/>
      <c r="K81" s="226"/>
      <c r="L81" s="226"/>
      <c r="M81" s="226"/>
      <c r="N81" s="225"/>
      <c r="O81" s="225"/>
      <c r="P81" s="225"/>
      <c r="Q81" s="225"/>
      <c r="R81" s="226"/>
      <c r="S81" s="226"/>
      <c r="T81" s="226"/>
      <c r="U81" s="226"/>
      <c r="V81" s="226"/>
      <c r="W81" s="226"/>
      <c r="X81" s="226"/>
      <c r="Y81" s="226"/>
      <c r="Z81" s="215"/>
      <c r="AA81" s="215"/>
      <c r="AB81" s="215"/>
      <c r="AC81" s="215"/>
      <c r="AD81" s="215"/>
      <c r="AE81" s="215"/>
      <c r="AF81" s="215"/>
      <c r="AG81" s="215" t="s">
        <v>149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1" x14ac:dyDescent="0.2">
      <c r="A82" s="238">
        <v>21</v>
      </c>
      <c r="B82" s="239" t="s">
        <v>229</v>
      </c>
      <c r="C82" s="252" t="s">
        <v>230</v>
      </c>
      <c r="D82" s="240" t="s">
        <v>231</v>
      </c>
      <c r="E82" s="241">
        <v>700</v>
      </c>
      <c r="F82" s="242"/>
      <c r="G82" s="243">
        <f>ROUND(E82*F82,2)</f>
        <v>0</v>
      </c>
      <c r="H82" s="242"/>
      <c r="I82" s="243">
        <f>ROUND(E82*H82,2)</f>
        <v>0</v>
      </c>
      <c r="J82" s="242"/>
      <c r="K82" s="243">
        <f>ROUND(E82*J82,2)</f>
        <v>0</v>
      </c>
      <c r="L82" s="243">
        <v>21</v>
      </c>
      <c r="M82" s="243">
        <f>G82*(1+L82/100)</f>
        <v>0</v>
      </c>
      <c r="N82" s="241">
        <v>0</v>
      </c>
      <c r="O82" s="241">
        <f>ROUND(E82*N82,2)</f>
        <v>0</v>
      </c>
      <c r="P82" s="241">
        <v>0</v>
      </c>
      <c r="Q82" s="241">
        <f>ROUND(E82*P82,2)</f>
        <v>0</v>
      </c>
      <c r="R82" s="243"/>
      <c r="S82" s="243" t="s">
        <v>161</v>
      </c>
      <c r="T82" s="244" t="s">
        <v>232</v>
      </c>
      <c r="U82" s="226">
        <v>0.1</v>
      </c>
      <c r="V82" s="226">
        <f>ROUND(E82*U82,2)</f>
        <v>70</v>
      </c>
      <c r="W82" s="226"/>
      <c r="X82" s="226" t="s">
        <v>144</v>
      </c>
      <c r="Y82" s="226" t="s">
        <v>145</v>
      </c>
      <c r="Z82" s="215"/>
      <c r="AA82" s="215"/>
      <c r="AB82" s="215"/>
      <c r="AC82" s="215"/>
      <c r="AD82" s="215"/>
      <c r="AE82" s="215"/>
      <c r="AF82" s="215"/>
      <c r="AG82" s="215" t="s">
        <v>146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ht="22.5" outlineLevel="2" x14ac:dyDescent="0.2">
      <c r="A83" s="223"/>
      <c r="B83" s="224"/>
      <c r="C83" s="255" t="s">
        <v>226</v>
      </c>
      <c r="D83" s="248"/>
      <c r="E83" s="248"/>
      <c r="F83" s="248"/>
      <c r="G83" s="248"/>
      <c r="H83" s="226"/>
      <c r="I83" s="226"/>
      <c r="J83" s="226"/>
      <c r="K83" s="226"/>
      <c r="L83" s="226"/>
      <c r="M83" s="226"/>
      <c r="N83" s="225"/>
      <c r="O83" s="225"/>
      <c r="P83" s="225"/>
      <c r="Q83" s="225"/>
      <c r="R83" s="226"/>
      <c r="S83" s="226"/>
      <c r="T83" s="226"/>
      <c r="U83" s="226"/>
      <c r="V83" s="226"/>
      <c r="W83" s="226"/>
      <c r="X83" s="226"/>
      <c r="Y83" s="226"/>
      <c r="Z83" s="215"/>
      <c r="AA83" s="215"/>
      <c r="AB83" s="215"/>
      <c r="AC83" s="215"/>
      <c r="AD83" s="215"/>
      <c r="AE83" s="215"/>
      <c r="AF83" s="215"/>
      <c r="AG83" s="215" t="s">
        <v>156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45" t="str">
        <f>C83</f>
        <v>Včetně odstranění zbytků nečistot zametením nebo seškrábáním, naložení, ručního vodorovného přemístění za prvních 10 m, svislého přemístění za prvních 3,5 m, opláchnutí vyčištěných míst proudem tlakové vody.</v>
      </c>
      <c r="BB83" s="215"/>
      <c r="BC83" s="215"/>
      <c r="BD83" s="215"/>
      <c r="BE83" s="215"/>
      <c r="BF83" s="215"/>
      <c r="BG83" s="215"/>
      <c r="BH83" s="215"/>
    </row>
    <row r="84" spans="1:60" outlineLevel="2" x14ac:dyDescent="0.2">
      <c r="A84" s="223"/>
      <c r="B84" s="224"/>
      <c r="C84" s="254"/>
      <c r="D84" s="247"/>
      <c r="E84" s="247"/>
      <c r="F84" s="247"/>
      <c r="G84" s="247"/>
      <c r="H84" s="226"/>
      <c r="I84" s="226"/>
      <c r="J84" s="226"/>
      <c r="K84" s="226"/>
      <c r="L84" s="226"/>
      <c r="M84" s="226"/>
      <c r="N84" s="225"/>
      <c r="O84" s="225"/>
      <c r="P84" s="225"/>
      <c r="Q84" s="225"/>
      <c r="R84" s="226"/>
      <c r="S84" s="226"/>
      <c r="T84" s="226"/>
      <c r="U84" s="226"/>
      <c r="V84" s="226"/>
      <c r="W84" s="226"/>
      <c r="X84" s="226"/>
      <c r="Y84" s="226"/>
      <c r="Z84" s="215"/>
      <c r="AA84" s="215"/>
      <c r="AB84" s="215"/>
      <c r="AC84" s="215"/>
      <c r="AD84" s="215"/>
      <c r="AE84" s="215"/>
      <c r="AF84" s="215"/>
      <c r="AG84" s="215" t="s">
        <v>149</v>
      </c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x14ac:dyDescent="0.2">
      <c r="A85" s="231" t="s">
        <v>136</v>
      </c>
      <c r="B85" s="232" t="s">
        <v>91</v>
      </c>
      <c r="C85" s="251" t="s">
        <v>92</v>
      </c>
      <c r="D85" s="233"/>
      <c r="E85" s="234"/>
      <c r="F85" s="235"/>
      <c r="G85" s="235">
        <f>SUMIF(AG86:AG116,"&lt;&gt;NOR",G86:G116)</f>
        <v>0</v>
      </c>
      <c r="H85" s="235"/>
      <c r="I85" s="235">
        <f>SUM(I86:I116)</f>
        <v>0</v>
      </c>
      <c r="J85" s="235"/>
      <c r="K85" s="235">
        <f>SUM(K86:K116)</f>
        <v>0</v>
      </c>
      <c r="L85" s="235"/>
      <c r="M85" s="235">
        <f>SUM(M86:M116)</f>
        <v>0</v>
      </c>
      <c r="N85" s="234"/>
      <c r="O85" s="234">
        <f>SUM(O86:O116)</f>
        <v>25.669999999999998</v>
      </c>
      <c r="P85" s="234"/>
      <c r="Q85" s="234">
        <f>SUM(Q86:Q116)</f>
        <v>0</v>
      </c>
      <c r="R85" s="235"/>
      <c r="S85" s="235"/>
      <c r="T85" s="236"/>
      <c r="U85" s="230"/>
      <c r="V85" s="230">
        <f>SUM(V86:V116)</f>
        <v>323.63</v>
      </c>
      <c r="W85" s="230"/>
      <c r="X85" s="230"/>
      <c r="Y85" s="230"/>
      <c r="AG85" t="s">
        <v>137</v>
      </c>
    </row>
    <row r="86" spans="1:60" outlineLevel="1" x14ac:dyDescent="0.2">
      <c r="A86" s="238">
        <v>22</v>
      </c>
      <c r="B86" s="239" t="s">
        <v>233</v>
      </c>
      <c r="C86" s="252" t="s">
        <v>234</v>
      </c>
      <c r="D86" s="240" t="s">
        <v>172</v>
      </c>
      <c r="E86" s="241">
        <v>716.548</v>
      </c>
      <c r="F86" s="242"/>
      <c r="G86" s="243">
        <f>ROUND(E86*F86,2)</f>
        <v>0</v>
      </c>
      <c r="H86" s="242"/>
      <c r="I86" s="243">
        <f>ROUND(E86*H86,2)</f>
        <v>0</v>
      </c>
      <c r="J86" s="242"/>
      <c r="K86" s="243">
        <f>ROUND(E86*J86,2)</f>
        <v>0</v>
      </c>
      <c r="L86" s="243">
        <v>21</v>
      </c>
      <c r="M86" s="243">
        <f>G86*(1+L86/100)</f>
        <v>0</v>
      </c>
      <c r="N86" s="241">
        <v>3.3099999999999997E-2</v>
      </c>
      <c r="O86" s="241">
        <f>ROUND(E86*N86,2)</f>
        <v>23.72</v>
      </c>
      <c r="P86" s="241">
        <v>0</v>
      </c>
      <c r="Q86" s="241">
        <f>ROUND(E86*P86,2)</f>
        <v>0</v>
      </c>
      <c r="R86" s="243" t="s">
        <v>235</v>
      </c>
      <c r="S86" s="243" t="s">
        <v>142</v>
      </c>
      <c r="T86" s="244" t="s">
        <v>143</v>
      </c>
      <c r="U86" s="226">
        <v>0.24299999999999999</v>
      </c>
      <c r="V86" s="226">
        <f>ROUND(E86*U86,2)</f>
        <v>174.12</v>
      </c>
      <c r="W86" s="226"/>
      <c r="X86" s="226" t="s">
        <v>144</v>
      </c>
      <c r="Y86" s="226" t="s">
        <v>145</v>
      </c>
      <c r="Z86" s="215"/>
      <c r="AA86" s="215"/>
      <c r="AB86" s="215"/>
      <c r="AC86" s="215"/>
      <c r="AD86" s="215"/>
      <c r="AE86" s="215"/>
      <c r="AF86" s="215"/>
      <c r="AG86" s="215" t="s">
        <v>236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ht="22.5" outlineLevel="2" x14ac:dyDescent="0.2">
      <c r="A87" s="223"/>
      <c r="B87" s="224"/>
      <c r="C87" s="253" t="s">
        <v>237</v>
      </c>
      <c r="D87" s="246"/>
      <c r="E87" s="246"/>
      <c r="F87" s="246"/>
      <c r="G87" s="246"/>
      <c r="H87" s="226"/>
      <c r="I87" s="226"/>
      <c r="J87" s="226"/>
      <c r="K87" s="226"/>
      <c r="L87" s="226"/>
      <c r="M87" s="226"/>
      <c r="N87" s="225"/>
      <c r="O87" s="225"/>
      <c r="P87" s="225"/>
      <c r="Q87" s="225"/>
      <c r="R87" s="226"/>
      <c r="S87" s="226"/>
      <c r="T87" s="226"/>
      <c r="U87" s="226"/>
      <c r="V87" s="226"/>
      <c r="W87" s="226"/>
      <c r="X87" s="226"/>
      <c r="Y87" s="226"/>
      <c r="Z87" s="215"/>
      <c r="AA87" s="215"/>
      <c r="AB87" s="215"/>
      <c r="AC87" s="215"/>
      <c r="AD87" s="215"/>
      <c r="AE87" s="215"/>
      <c r="AF87" s="215"/>
      <c r="AG87" s="215" t="s">
        <v>148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45" t="str">
        <f>C87</f>
        <v>z fošen nebo dílců minimální tloušťky 38 mm, šířky od 2 do 2,5 m, při maximálním zatížení podlahové plochy 3 kPa (300 kg/m2), včetně kotvení,</v>
      </c>
      <c r="BB87" s="215"/>
      <c r="BC87" s="215"/>
      <c r="BD87" s="215"/>
      <c r="BE87" s="215"/>
      <c r="BF87" s="215"/>
      <c r="BG87" s="215"/>
      <c r="BH87" s="215"/>
    </row>
    <row r="88" spans="1:60" outlineLevel="2" x14ac:dyDescent="0.2">
      <c r="A88" s="223"/>
      <c r="B88" s="224"/>
      <c r="C88" s="256" t="s">
        <v>238</v>
      </c>
      <c r="D88" s="249"/>
      <c r="E88" s="249"/>
      <c r="F88" s="249"/>
      <c r="G88" s="249"/>
      <c r="H88" s="226"/>
      <c r="I88" s="226"/>
      <c r="J88" s="226"/>
      <c r="K88" s="226"/>
      <c r="L88" s="226"/>
      <c r="M88" s="226"/>
      <c r="N88" s="225"/>
      <c r="O88" s="225"/>
      <c r="P88" s="225"/>
      <c r="Q88" s="225"/>
      <c r="R88" s="226"/>
      <c r="S88" s="226"/>
      <c r="T88" s="226"/>
      <c r="U88" s="226"/>
      <c r="V88" s="226"/>
      <c r="W88" s="226"/>
      <c r="X88" s="226"/>
      <c r="Y88" s="226"/>
      <c r="Z88" s="215"/>
      <c r="AA88" s="215"/>
      <c r="AB88" s="215"/>
      <c r="AC88" s="215"/>
      <c r="AD88" s="215"/>
      <c r="AE88" s="215"/>
      <c r="AF88" s="215"/>
      <c r="AG88" s="215" t="s">
        <v>156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2" x14ac:dyDescent="0.2">
      <c r="A89" s="223"/>
      <c r="B89" s="224"/>
      <c r="C89" s="254"/>
      <c r="D89" s="247"/>
      <c r="E89" s="247"/>
      <c r="F89" s="247"/>
      <c r="G89" s="247"/>
      <c r="H89" s="226"/>
      <c r="I89" s="226"/>
      <c r="J89" s="226"/>
      <c r="K89" s="226"/>
      <c r="L89" s="226"/>
      <c r="M89" s="226"/>
      <c r="N89" s="225"/>
      <c r="O89" s="225"/>
      <c r="P89" s="225"/>
      <c r="Q89" s="225"/>
      <c r="R89" s="226"/>
      <c r="S89" s="226"/>
      <c r="T89" s="226"/>
      <c r="U89" s="226"/>
      <c r="V89" s="226"/>
      <c r="W89" s="226"/>
      <c r="X89" s="226"/>
      <c r="Y89" s="226"/>
      <c r="Z89" s="215"/>
      <c r="AA89" s="215"/>
      <c r="AB89" s="215"/>
      <c r="AC89" s="215"/>
      <c r="AD89" s="215"/>
      <c r="AE89" s="215"/>
      <c r="AF89" s="215"/>
      <c r="AG89" s="215" t="s">
        <v>149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ht="22.5" outlineLevel="1" x14ac:dyDescent="0.2">
      <c r="A90" s="238">
        <v>23</v>
      </c>
      <c r="B90" s="239" t="s">
        <v>239</v>
      </c>
      <c r="C90" s="252" t="s">
        <v>240</v>
      </c>
      <c r="D90" s="240" t="s">
        <v>172</v>
      </c>
      <c r="E90" s="241">
        <v>716.548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2.7200000000000002E-3</v>
      </c>
      <c r="O90" s="241">
        <f>ROUND(E90*N90,2)</f>
        <v>1.95</v>
      </c>
      <c r="P90" s="241">
        <v>0</v>
      </c>
      <c r="Q90" s="241">
        <f>ROUND(E90*P90,2)</f>
        <v>0</v>
      </c>
      <c r="R90" s="243" t="s">
        <v>235</v>
      </c>
      <c r="S90" s="243" t="s">
        <v>142</v>
      </c>
      <c r="T90" s="244" t="s">
        <v>143</v>
      </c>
      <c r="U90" s="226">
        <v>0.01</v>
      </c>
      <c r="V90" s="226">
        <f>ROUND(E90*U90,2)</f>
        <v>7.17</v>
      </c>
      <c r="W90" s="226"/>
      <c r="X90" s="226" t="s">
        <v>144</v>
      </c>
      <c r="Y90" s="226" t="s">
        <v>145</v>
      </c>
      <c r="Z90" s="215"/>
      <c r="AA90" s="215"/>
      <c r="AB90" s="215"/>
      <c r="AC90" s="215"/>
      <c r="AD90" s="215"/>
      <c r="AE90" s="215"/>
      <c r="AF90" s="215"/>
      <c r="AG90" s="215" t="s">
        <v>236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ht="22.5" outlineLevel="2" x14ac:dyDescent="0.2">
      <c r="A91" s="223"/>
      <c r="B91" s="224"/>
      <c r="C91" s="253" t="s">
        <v>237</v>
      </c>
      <c r="D91" s="246"/>
      <c r="E91" s="246"/>
      <c r="F91" s="246"/>
      <c r="G91" s="246"/>
      <c r="H91" s="226"/>
      <c r="I91" s="226"/>
      <c r="J91" s="226"/>
      <c r="K91" s="226"/>
      <c r="L91" s="226"/>
      <c r="M91" s="226"/>
      <c r="N91" s="225"/>
      <c r="O91" s="225"/>
      <c r="P91" s="225"/>
      <c r="Q91" s="225"/>
      <c r="R91" s="226"/>
      <c r="S91" s="226"/>
      <c r="T91" s="226"/>
      <c r="U91" s="226"/>
      <c r="V91" s="226"/>
      <c r="W91" s="226"/>
      <c r="X91" s="226"/>
      <c r="Y91" s="226"/>
      <c r="Z91" s="215"/>
      <c r="AA91" s="215"/>
      <c r="AB91" s="215"/>
      <c r="AC91" s="215"/>
      <c r="AD91" s="215"/>
      <c r="AE91" s="215"/>
      <c r="AF91" s="215"/>
      <c r="AG91" s="215" t="s">
        <v>148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45" t="str">
        <f>C91</f>
        <v>z fošen nebo dílců minimální tloušťky 38 mm, šířky od 2 do 2,5 m, při maximálním zatížení podlahové plochy 3 kPa (300 kg/m2), včetně kotvení,</v>
      </c>
      <c r="BB91" s="215"/>
      <c r="BC91" s="215"/>
      <c r="BD91" s="215"/>
      <c r="BE91" s="215"/>
      <c r="BF91" s="215"/>
      <c r="BG91" s="215"/>
      <c r="BH91" s="215"/>
    </row>
    <row r="92" spans="1:60" outlineLevel="2" x14ac:dyDescent="0.2">
      <c r="A92" s="223"/>
      <c r="B92" s="224"/>
      <c r="C92" s="254"/>
      <c r="D92" s="247"/>
      <c r="E92" s="247"/>
      <c r="F92" s="247"/>
      <c r="G92" s="247"/>
      <c r="H92" s="226"/>
      <c r="I92" s="226"/>
      <c r="J92" s="226"/>
      <c r="K92" s="226"/>
      <c r="L92" s="226"/>
      <c r="M92" s="226"/>
      <c r="N92" s="225"/>
      <c r="O92" s="225"/>
      <c r="P92" s="225"/>
      <c r="Q92" s="225"/>
      <c r="R92" s="226"/>
      <c r="S92" s="226"/>
      <c r="T92" s="226"/>
      <c r="U92" s="226"/>
      <c r="V92" s="226"/>
      <c r="W92" s="226"/>
      <c r="X92" s="226"/>
      <c r="Y92" s="226"/>
      <c r="Z92" s="215"/>
      <c r="AA92" s="215"/>
      <c r="AB92" s="215"/>
      <c r="AC92" s="215"/>
      <c r="AD92" s="215"/>
      <c r="AE92" s="215"/>
      <c r="AF92" s="215"/>
      <c r="AG92" s="215" t="s">
        <v>149</v>
      </c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ht="22.5" outlineLevel="1" x14ac:dyDescent="0.2">
      <c r="A93" s="238">
        <v>24</v>
      </c>
      <c r="B93" s="239" t="s">
        <v>241</v>
      </c>
      <c r="C93" s="252" t="s">
        <v>242</v>
      </c>
      <c r="D93" s="240" t="s">
        <v>172</v>
      </c>
      <c r="E93" s="241">
        <v>716.548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0</v>
      </c>
      <c r="O93" s="241">
        <f>ROUND(E93*N93,2)</f>
        <v>0</v>
      </c>
      <c r="P93" s="241">
        <v>0</v>
      </c>
      <c r="Q93" s="241">
        <f>ROUND(E93*P93,2)</f>
        <v>0</v>
      </c>
      <c r="R93" s="243" t="s">
        <v>235</v>
      </c>
      <c r="S93" s="243" t="s">
        <v>142</v>
      </c>
      <c r="T93" s="244" t="s">
        <v>143</v>
      </c>
      <c r="U93" s="226">
        <v>0.192</v>
      </c>
      <c r="V93" s="226">
        <f>ROUND(E93*U93,2)</f>
        <v>137.58000000000001</v>
      </c>
      <c r="W93" s="226"/>
      <c r="X93" s="226" t="s">
        <v>144</v>
      </c>
      <c r="Y93" s="226" t="s">
        <v>145</v>
      </c>
      <c r="Z93" s="215"/>
      <c r="AA93" s="215"/>
      <c r="AB93" s="215"/>
      <c r="AC93" s="215"/>
      <c r="AD93" s="215"/>
      <c r="AE93" s="215"/>
      <c r="AF93" s="215"/>
      <c r="AG93" s="215" t="s">
        <v>236</v>
      </c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2" x14ac:dyDescent="0.2">
      <c r="A94" s="223"/>
      <c r="B94" s="224"/>
      <c r="C94" s="253" t="s">
        <v>243</v>
      </c>
      <c r="D94" s="246"/>
      <c r="E94" s="246"/>
      <c r="F94" s="246"/>
      <c r="G94" s="246"/>
      <c r="H94" s="226"/>
      <c r="I94" s="226"/>
      <c r="J94" s="226"/>
      <c r="K94" s="226"/>
      <c r="L94" s="226"/>
      <c r="M94" s="226"/>
      <c r="N94" s="225"/>
      <c r="O94" s="225"/>
      <c r="P94" s="225"/>
      <c r="Q94" s="225"/>
      <c r="R94" s="226"/>
      <c r="S94" s="226"/>
      <c r="T94" s="226"/>
      <c r="U94" s="226"/>
      <c r="V94" s="226"/>
      <c r="W94" s="226"/>
      <c r="X94" s="226"/>
      <c r="Y94" s="226"/>
      <c r="Z94" s="215"/>
      <c r="AA94" s="215"/>
      <c r="AB94" s="215"/>
      <c r="AC94" s="215"/>
      <c r="AD94" s="215"/>
      <c r="AE94" s="215"/>
      <c r="AF94" s="215"/>
      <c r="AG94" s="215" t="s">
        <v>148</v>
      </c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45" t="str">
        <f>C94</f>
        <v>z fošen nebo dílců minimální tloušťky 38 mm, šířky od 2 do 2,5 m, při maximálním zatížení podlahové plochy 3 kPa (300 kg/m2),</v>
      </c>
      <c r="BB94" s="215"/>
      <c r="BC94" s="215"/>
      <c r="BD94" s="215"/>
      <c r="BE94" s="215"/>
      <c r="BF94" s="215"/>
      <c r="BG94" s="215"/>
      <c r="BH94" s="215"/>
    </row>
    <row r="95" spans="1:60" outlineLevel="2" x14ac:dyDescent="0.2">
      <c r="A95" s="223"/>
      <c r="B95" s="224"/>
      <c r="C95" s="254"/>
      <c r="D95" s="247"/>
      <c r="E95" s="247"/>
      <c r="F95" s="247"/>
      <c r="G95" s="247"/>
      <c r="H95" s="226"/>
      <c r="I95" s="226"/>
      <c r="J95" s="226"/>
      <c r="K95" s="226"/>
      <c r="L95" s="226"/>
      <c r="M95" s="226"/>
      <c r="N95" s="225"/>
      <c r="O95" s="225"/>
      <c r="P95" s="225"/>
      <c r="Q95" s="225"/>
      <c r="R95" s="226"/>
      <c r="S95" s="226"/>
      <c r="T95" s="226"/>
      <c r="U95" s="226"/>
      <c r="V95" s="226"/>
      <c r="W95" s="226"/>
      <c r="X95" s="226"/>
      <c r="Y95" s="226"/>
      <c r="Z95" s="215"/>
      <c r="AA95" s="215"/>
      <c r="AB95" s="215"/>
      <c r="AC95" s="215"/>
      <c r="AD95" s="215"/>
      <c r="AE95" s="215"/>
      <c r="AF95" s="215"/>
      <c r="AG95" s="215" t="s">
        <v>149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ht="22.5" outlineLevel="1" x14ac:dyDescent="0.2">
      <c r="A96" s="238">
        <v>25</v>
      </c>
      <c r="B96" s="239" t="s">
        <v>244</v>
      </c>
      <c r="C96" s="252" t="s">
        <v>245</v>
      </c>
      <c r="D96" s="240" t="s">
        <v>246</v>
      </c>
      <c r="E96" s="241">
        <v>1</v>
      </c>
      <c r="F96" s="242"/>
      <c r="G96" s="243">
        <f>ROUND(E96*F96,2)</f>
        <v>0</v>
      </c>
      <c r="H96" s="242"/>
      <c r="I96" s="243">
        <f>ROUND(E96*H96,2)</f>
        <v>0</v>
      </c>
      <c r="J96" s="242"/>
      <c r="K96" s="243">
        <f>ROUND(E96*J96,2)</f>
        <v>0</v>
      </c>
      <c r="L96" s="243">
        <v>21</v>
      </c>
      <c r="M96" s="243">
        <f>G96*(1+L96/100)</f>
        <v>0</v>
      </c>
      <c r="N96" s="241">
        <v>0</v>
      </c>
      <c r="O96" s="241">
        <f>ROUND(E96*N96,2)</f>
        <v>0</v>
      </c>
      <c r="P96" s="241">
        <v>0</v>
      </c>
      <c r="Q96" s="241">
        <f>ROUND(E96*P96,2)</f>
        <v>0</v>
      </c>
      <c r="R96" s="243" t="s">
        <v>235</v>
      </c>
      <c r="S96" s="243" t="s">
        <v>142</v>
      </c>
      <c r="T96" s="244" t="s">
        <v>143</v>
      </c>
      <c r="U96" s="226">
        <v>3.61</v>
      </c>
      <c r="V96" s="226">
        <f>ROUND(E96*U96,2)</f>
        <v>3.61</v>
      </c>
      <c r="W96" s="226"/>
      <c r="X96" s="226" t="s">
        <v>144</v>
      </c>
      <c r="Y96" s="226" t="s">
        <v>145</v>
      </c>
      <c r="Z96" s="215"/>
      <c r="AA96" s="215"/>
      <c r="AB96" s="215"/>
      <c r="AC96" s="215"/>
      <c r="AD96" s="215"/>
      <c r="AE96" s="215"/>
      <c r="AF96" s="215"/>
      <c r="AG96" s="215" t="s">
        <v>146</v>
      </c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2" x14ac:dyDescent="0.2">
      <c r="A97" s="223"/>
      <c r="B97" s="224"/>
      <c r="C97" s="257"/>
      <c r="D97" s="250"/>
      <c r="E97" s="250"/>
      <c r="F97" s="250"/>
      <c r="G97" s="250"/>
      <c r="H97" s="226"/>
      <c r="I97" s="226"/>
      <c r="J97" s="226"/>
      <c r="K97" s="226"/>
      <c r="L97" s="226"/>
      <c r="M97" s="226"/>
      <c r="N97" s="225"/>
      <c r="O97" s="225"/>
      <c r="P97" s="225"/>
      <c r="Q97" s="225"/>
      <c r="R97" s="226"/>
      <c r="S97" s="226"/>
      <c r="T97" s="226"/>
      <c r="U97" s="226"/>
      <c r="V97" s="226"/>
      <c r="W97" s="226"/>
      <c r="X97" s="226"/>
      <c r="Y97" s="226"/>
      <c r="Z97" s="215"/>
      <c r="AA97" s="215"/>
      <c r="AB97" s="215"/>
      <c r="AC97" s="215"/>
      <c r="AD97" s="215"/>
      <c r="AE97" s="215"/>
      <c r="AF97" s="215"/>
      <c r="AG97" s="215" t="s">
        <v>149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1" x14ac:dyDescent="0.2">
      <c r="A98" s="238">
        <v>26</v>
      </c>
      <c r="B98" s="239" t="s">
        <v>247</v>
      </c>
      <c r="C98" s="252" t="s">
        <v>248</v>
      </c>
      <c r="D98" s="240" t="s">
        <v>249</v>
      </c>
      <c r="E98" s="241">
        <v>30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21</v>
      </c>
      <c r="M98" s="243">
        <f>G98*(1+L98/100)</f>
        <v>0</v>
      </c>
      <c r="N98" s="241">
        <v>0</v>
      </c>
      <c r="O98" s="241">
        <f>ROUND(E98*N98,2)</f>
        <v>0</v>
      </c>
      <c r="P98" s="241">
        <v>0</v>
      </c>
      <c r="Q98" s="241">
        <f>ROUND(E98*P98,2)</f>
        <v>0</v>
      </c>
      <c r="R98" s="243" t="s">
        <v>235</v>
      </c>
      <c r="S98" s="243" t="s">
        <v>142</v>
      </c>
      <c r="T98" s="244" t="s">
        <v>143</v>
      </c>
      <c r="U98" s="226">
        <v>0</v>
      </c>
      <c r="V98" s="226">
        <f>ROUND(E98*U98,2)</f>
        <v>0</v>
      </c>
      <c r="W98" s="226"/>
      <c r="X98" s="226" t="s">
        <v>144</v>
      </c>
      <c r="Y98" s="226" t="s">
        <v>145</v>
      </c>
      <c r="Z98" s="215"/>
      <c r="AA98" s="215"/>
      <c r="AB98" s="215"/>
      <c r="AC98" s="215"/>
      <c r="AD98" s="215"/>
      <c r="AE98" s="215"/>
      <c r="AF98" s="215"/>
      <c r="AG98" s="215" t="s">
        <v>146</v>
      </c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2" x14ac:dyDescent="0.2">
      <c r="A99" s="223"/>
      <c r="B99" s="224"/>
      <c r="C99" s="257"/>
      <c r="D99" s="250"/>
      <c r="E99" s="250"/>
      <c r="F99" s="250"/>
      <c r="G99" s="250"/>
      <c r="H99" s="226"/>
      <c r="I99" s="226"/>
      <c r="J99" s="226"/>
      <c r="K99" s="226"/>
      <c r="L99" s="226"/>
      <c r="M99" s="226"/>
      <c r="N99" s="225"/>
      <c r="O99" s="225"/>
      <c r="P99" s="225"/>
      <c r="Q99" s="225"/>
      <c r="R99" s="226"/>
      <c r="S99" s="226"/>
      <c r="T99" s="226"/>
      <c r="U99" s="226"/>
      <c r="V99" s="226"/>
      <c r="W99" s="226"/>
      <c r="X99" s="226"/>
      <c r="Y99" s="226"/>
      <c r="Z99" s="215"/>
      <c r="AA99" s="215"/>
      <c r="AB99" s="215"/>
      <c r="AC99" s="215"/>
      <c r="AD99" s="215"/>
      <c r="AE99" s="215"/>
      <c r="AF99" s="215"/>
      <c r="AG99" s="215" t="s">
        <v>149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ht="22.5" outlineLevel="1" x14ac:dyDescent="0.2">
      <c r="A100" s="238">
        <v>27</v>
      </c>
      <c r="B100" s="239" t="s">
        <v>250</v>
      </c>
      <c r="C100" s="252" t="s">
        <v>251</v>
      </c>
      <c r="D100" s="240" t="s">
        <v>246</v>
      </c>
      <c r="E100" s="241">
        <v>1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21</v>
      </c>
      <c r="M100" s="243">
        <f>G100*(1+L100/100)</f>
        <v>0</v>
      </c>
      <c r="N100" s="241">
        <v>0</v>
      </c>
      <c r="O100" s="241">
        <f>ROUND(E100*N100,2)</f>
        <v>0</v>
      </c>
      <c r="P100" s="241">
        <v>0</v>
      </c>
      <c r="Q100" s="241">
        <f>ROUND(E100*P100,2)</f>
        <v>0</v>
      </c>
      <c r="R100" s="243" t="s">
        <v>235</v>
      </c>
      <c r="S100" s="243" t="s">
        <v>142</v>
      </c>
      <c r="T100" s="244" t="s">
        <v>143</v>
      </c>
      <c r="U100" s="226">
        <v>1.1499999999999999</v>
      </c>
      <c r="V100" s="226">
        <f>ROUND(E100*U100,2)</f>
        <v>1.1499999999999999</v>
      </c>
      <c r="W100" s="226"/>
      <c r="X100" s="226" t="s">
        <v>144</v>
      </c>
      <c r="Y100" s="226" t="s">
        <v>145</v>
      </c>
      <c r="Z100" s="215"/>
      <c r="AA100" s="215"/>
      <c r="AB100" s="215"/>
      <c r="AC100" s="215"/>
      <c r="AD100" s="215"/>
      <c r="AE100" s="215"/>
      <c r="AF100" s="215"/>
      <c r="AG100" s="215" t="s">
        <v>146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2" x14ac:dyDescent="0.2">
      <c r="A101" s="223"/>
      <c r="B101" s="224"/>
      <c r="C101" s="257"/>
      <c r="D101" s="250"/>
      <c r="E101" s="250"/>
      <c r="F101" s="250"/>
      <c r="G101" s="250"/>
      <c r="H101" s="226"/>
      <c r="I101" s="226"/>
      <c r="J101" s="226"/>
      <c r="K101" s="226"/>
      <c r="L101" s="226"/>
      <c r="M101" s="226"/>
      <c r="N101" s="225"/>
      <c r="O101" s="225"/>
      <c r="P101" s="225"/>
      <c r="Q101" s="225"/>
      <c r="R101" s="226"/>
      <c r="S101" s="226"/>
      <c r="T101" s="226"/>
      <c r="U101" s="226"/>
      <c r="V101" s="226"/>
      <c r="W101" s="226"/>
      <c r="X101" s="226"/>
      <c r="Y101" s="226"/>
      <c r="Z101" s="215"/>
      <c r="AA101" s="215"/>
      <c r="AB101" s="215"/>
      <c r="AC101" s="215"/>
      <c r="AD101" s="215"/>
      <c r="AE101" s="215"/>
      <c r="AF101" s="215"/>
      <c r="AG101" s="215" t="s">
        <v>149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1" x14ac:dyDescent="0.2">
      <c r="A102" s="238">
        <v>28</v>
      </c>
      <c r="B102" s="239" t="s">
        <v>252</v>
      </c>
      <c r="C102" s="252" t="s">
        <v>253</v>
      </c>
      <c r="D102" s="240" t="s">
        <v>254</v>
      </c>
      <c r="E102" s="241">
        <v>8</v>
      </c>
      <c r="F102" s="242"/>
      <c r="G102" s="243">
        <f>ROUND(E102*F102,2)</f>
        <v>0</v>
      </c>
      <c r="H102" s="242"/>
      <c r="I102" s="243">
        <f>ROUND(E102*H102,2)</f>
        <v>0</v>
      </c>
      <c r="J102" s="242"/>
      <c r="K102" s="243">
        <f>ROUND(E102*J102,2)</f>
        <v>0</v>
      </c>
      <c r="L102" s="243">
        <v>21</v>
      </c>
      <c r="M102" s="243">
        <f>G102*(1+L102/100)</f>
        <v>0</v>
      </c>
      <c r="N102" s="241">
        <v>0</v>
      </c>
      <c r="O102" s="241">
        <f>ROUND(E102*N102,2)</f>
        <v>0</v>
      </c>
      <c r="P102" s="241">
        <v>0</v>
      </c>
      <c r="Q102" s="241">
        <f>ROUND(E102*P102,2)</f>
        <v>0</v>
      </c>
      <c r="R102" s="243"/>
      <c r="S102" s="243" t="s">
        <v>161</v>
      </c>
      <c r="T102" s="244" t="s">
        <v>162</v>
      </c>
      <c r="U102" s="226">
        <v>0</v>
      </c>
      <c r="V102" s="226">
        <f>ROUND(E102*U102,2)</f>
        <v>0</v>
      </c>
      <c r="W102" s="226"/>
      <c r="X102" s="226" t="s">
        <v>255</v>
      </c>
      <c r="Y102" s="226" t="s">
        <v>145</v>
      </c>
      <c r="Z102" s="215"/>
      <c r="AA102" s="215"/>
      <c r="AB102" s="215"/>
      <c r="AC102" s="215"/>
      <c r="AD102" s="215"/>
      <c r="AE102" s="215"/>
      <c r="AF102" s="215"/>
      <c r="AG102" s="215" t="s">
        <v>256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2" x14ac:dyDescent="0.2">
      <c r="A103" s="223"/>
      <c r="B103" s="224"/>
      <c r="C103" s="255" t="s">
        <v>347</v>
      </c>
      <c r="D103" s="248"/>
      <c r="E103" s="248"/>
      <c r="F103" s="248"/>
      <c r="G103" s="248"/>
      <c r="H103" s="226"/>
      <c r="I103" s="226"/>
      <c r="J103" s="226"/>
      <c r="K103" s="226"/>
      <c r="L103" s="226"/>
      <c r="M103" s="226"/>
      <c r="N103" s="225"/>
      <c r="O103" s="225"/>
      <c r="P103" s="225"/>
      <c r="Q103" s="225"/>
      <c r="R103" s="226"/>
      <c r="S103" s="226"/>
      <c r="T103" s="226"/>
      <c r="U103" s="226"/>
      <c r="V103" s="226"/>
      <c r="W103" s="226"/>
      <c r="X103" s="226"/>
      <c r="Y103" s="226"/>
      <c r="Z103" s="215"/>
      <c r="AA103" s="215"/>
      <c r="AB103" s="215"/>
      <c r="AC103" s="215"/>
      <c r="AD103" s="215"/>
      <c r="AE103" s="215"/>
      <c r="AF103" s="215"/>
      <c r="AG103" s="215" t="s">
        <v>156</v>
      </c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3" x14ac:dyDescent="0.2">
      <c r="A104" s="223"/>
      <c r="B104" s="224"/>
      <c r="C104" s="256" t="s">
        <v>257</v>
      </c>
      <c r="D104" s="249"/>
      <c r="E104" s="249"/>
      <c r="F104" s="249"/>
      <c r="G104" s="249"/>
      <c r="H104" s="226"/>
      <c r="I104" s="226"/>
      <c r="J104" s="226"/>
      <c r="K104" s="226"/>
      <c r="L104" s="226"/>
      <c r="M104" s="226"/>
      <c r="N104" s="225"/>
      <c r="O104" s="225"/>
      <c r="P104" s="225"/>
      <c r="Q104" s="225"/>
      <c r="R104" s="226"/>
      <c r="S104" s="226"/>
      <c r="T104" s="226"/>
      <c r="U104" s="226"/>
      <c r="V104" s="226"/>
      <c r="W104" s="226"/>
      <c r="X104" s="226"/>
      <c r="Y104" s="226"/>
      <c r="Z104" s="215"/>
      <c r="AA104" s="215"/>
      <c r="AB104" s="215"/>
      <c r="AC104" s="215"/>
      <c r="AD104" s="215"/>
      <c r="AE104" s="215"/>
      <c r="AF104" s="215"/>
      <c r="AG104" s="215" t="s">
        <v>156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3" x14ac:dyDescent="0.2">
      <c r="A105" s="223"/>
      <c r="B105" s="224"/>
      <c r="C105" s="256" t="s">
        <v>258</v>
      </c>
      <c r="D105" s="249"/>
      <c r="E105" s="249"/>
      <c r="F105" s="249"/>
      <c r="G105" s="249"/>
      <c r="H105" s="226"/>
      <c r="I105" s="226"/>
      <c r="J105" s="226"/>
      <c r="K105" s="226"/>
      <c r="L105" s="226"/>
      <c r="M105" s="226"/>
      <c r="N105" s="225"/>
      <c r="O105" s="225"/>
      <c r="P105" s="225"/>
      <c r="Q105" s="225"/>
      <c r="R105" s="226"/>
      <c r="S105" s="226"/>
      <c r="T105" s="226"/>
      <c r="U105" s="226"/>
      <c r="V105" s="226"/>
      <c r="W105" s="226"/>
      <c r="X105" s="226"/>
      <c r="Y105" s="226"/>
      <c r="Z105" s="215"/>
      <c r="AA105" s="215"/>
      <c r="AB105" s="215"/>
      <c r="AC105" s="215"/>
      <c r="AD105" s="215"/>
      <c r="AE105" s="215"/>
      <c r="AF105" s="215"/>
      <c r="AG105" s="215" t="s">
        <v>156</v>
      </c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3"/>
      <c r="B106" s="224"/>
      <c r="C106" s="256" t="s">
        <v>259</v>
      </c>
      <c r="D106" s="249"/>
      <c r="E106" s="249"/>
      <c r="F106" s="249"/>
      <c r="G106" s="249"/>
      <c r="H106" s="226"/>
      <c r="I106" s="226"/>
      <c r="J106" s="226"/>
      <c r="K106" s="226"/>
      <c r="L106" s="226"/>
      <c r="M106" s="226"/>
      <c r="N106" s="225"/>
      <c r="O106" s="225"/>
      <c r="P106" s="225"/>
      <c r="Q106" s="225"/>
      <c r="R106" s="226"/>
      <c r="S106" s="226"/>
      <c r="T106" s="226"/>
      <c r="U106" s="226"/>
      <c r="V106" s="226"/>
      <c r="W106" s="226"/>
      <c r="X106" s="226"/>
      <c r="Y106" s="226"/>
      <c r="Z106" s="215"/>
      <c r="AA106" s="215"/>
      <c r="AB106" s="215"/>
      <c r="AC106" s="215"/>
      <c r="AD106" s="215"/>
      <c r="AE106" s="215"/>
      <c r="AF106" s="215"/>
      <c r="AG106" s="215" t="s">
        <v>156</v>
      </c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3" x14ac:dyDescent="0.2">
      <c r="A107" s="223"/>
      <c r="B107" s="224"/>
      <c r="C107" s="256" t="s">
        <v>260</v>
      </c>
      <c r="D107" s="249"/>
      <c r="E107" s="249"/>
      <c r="F107" s="249"/>
      <c r="G107" s="249"/>
      <c r="H107" s="226"/>
      <c r="I107" s="226"/>
      <c r="J107" s="226"/>
      <c r="K107" s="226"/>
      <c r="L107" s="226"/>
      <c r="M107" s="226"/>
      <c r="N107" s="225"/>
      <c r="O107" s="225"/>
      <c r="P107" s="225"/>
      <c r="Q107" s="225"/>
      <c r="R107" s="226"/>
      <c r="S107" s="226"/>
      <c r="T107" s="226"/>
      <c r="U107" s="226"/>
      <c r="V107" s="226"/>
      <c r="W107" s="226"/>
      <c r="X107" s="226"/>
      <c r="Y107" s="226"/>
      <c r="Z107" s="215"/>
      <c r="AA107" s="215"/>
      <c r="AB107" s="215"/>
      <c r="AC107" s="215"/>
      <c r="AD107" s="215"/>
      <c r="AE107" s="215"/>
      <c r="AF107" s="215"/>
      <c r="AG107" s="215" t="s">
        <v>156</v>
      </c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3" x14ac:dyDescent="0.2">
      <c r="A108" s="223"/>
      <c r="B108" s="224"/>
      <c r="C108" s="256" t="s">
        <v>261</v>
      </c>
      <c r="D108" s="249"/>
      <c r="E108" s="249"/>
      <c r="F108" s="249"/>
      <c r="G108" s="249"/>
      <c r="H108" s="226"/>
      <c r="I108" s="226"/>
      <c r="J108" s="226"/>
      <c r="K108" s="226"/>
      <c r="L108" s="226"/>
      <c r="M108" s="226"/>
      <c r="N108" s="225"/>
      <c r="O108" s="225"/>
      <c r="P108" s="225"/>
      <c r="Q108" s="225"/>
      <c r="R108" s="226"/>
      <c r="S108" s="226"/>
      <c r="T108" s="226"/>
      <c r="U108" s="226"/>
      <c r="V108" s="226"/>
      <c r="W108" s="226"/>
      <c r="X108" s="226"/>
      <c r="Y108" s="226"/>
      <c r="Z108" s="215"/>
      <c r="AA108" s="215"/>
      <c r="AB108" s="215"/>
      <c r="AC108" s="215"/>
      <c r="AD108" s="215"/>
      <c r="AE108" s="215"/>
      <c r="AF108" s="215"/>
      <c r="AG108" s="215" t="s">
        <v>156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3" x14ac:dyDescent="0.2">
      <c r="A109" s="223"/>
      <c r="B109" s="224"/>
      <c r="C109" s="256" t="s">
        <v>262</v>
      </c>
      <c r="D109" s="249"/>
      <c r="E109" s="249"/>
      <c r="F109" s="249"/>
      <c r="G109" s="249"/>
      <c r="H109" s="226"/>
      <c r="I109" s="226"/>
      <c r="J109" s="226"/>
      <c r="K109" s="226"/>
      <c r="L109" s="226"/>
      <c r="M109" s="226"/>
      <c r="N109" s="225"/>
      <c r="O109" s="225"/>
      <c r="P109" s="225"/>
      <c r="Q109" s="225"/>
      <c r="R109" s="226"/>
      <c r="S109" s="226"/>
      <c r="T109" s="226"/>
      <c r="U109" s="226"/>
      <c r="V109" s="226"/>
      <c r="W109" s="226"/>
      <c r="X109" s="226"/>
      <c r="Y109" s="226"/>
      <c r="Z109" s="215"/>
      <c r="AA109" s="215"/>
      <c r="AB109" s="215"/>
      <c r="AC109" s="215"/>
      <c r="AD109" s="215"/>
      <c r="AE109" s="215"/>
      <c r="AF109" s="215"/>
      <c r="AG109" s="215" t="s">
        <v>156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3" x14ac:dyDescent="0.2">
      <c r="A110" s="223"/>
      <c r="B110" s="224"/>
      <c r="C110" s="256" t="s">
        <v>263</v>
      </c>
      <c r="D110" s="249"/>
      <c r="E110" s="249"/>
      <c r="F110" s="249"/>
      <c r="G110" s="249"/>
      <c r="H110" s="226"/>
      <c r="I110" s="226"/>
      <c r="J110" s="226"/>
      <c r="K110" s="226"/>
      <c r="L110" s="226"/>
      <c r="M110" s="226"/>
      <c r="N110" s="225"/>
      <c r="O110" s="225"/>
      <c r="P110" s="225"/>
      <c r="Q110" s="225"/>
      <c r="R110" s="226"/>
      <c r="S110" s="226"/>
      <c r="T110" s="226"/>
      <c r="U110" s="226"/>
      <c r="V110" s="226"/>
      <c r="W110" s="226"/>
      <c r="X110" s="226"/>
      <c r="Y110" s="226"/>
      <c r="Z110" s="215"/>
      <c r="AA110" s="215"/>
      <c r="AB110" s="215"/>
      <c r="AC110" s="215"/>
      <c r="AD110" s="215"/>
      <c r="AE110" s="215"/>
      <c r="AF110" s="215"/>
      <c r="AG110" s="215" t="s">
        <v>156</v>
      </c>
      <c r="AH110" s="215"/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3" x14ac:dyDescent="0.2">
      <c r="A111" s="223"/>
      <c r="B111" s="224"/>
      <c r="C111" s="256" t="s">
        <v>264</v>
      </c>
      <c r="D111" s="249"/>
      <c r="E111" s="249"/>
      <c r="F111" s="249"/>
      <c r="G111" s="249"/>
      <c r="H111" s="226"/>
      <c r="I111" s="226"/>
      <c r="J111" s="226"/>
      <c r="K111" s="226"/>
      <c r="L111" s="226"/>
      <c r="M111" s="226"/>
      <c r="N111" s="225"/>
      <c r="O111" s="225"/>
      <c r="P111" s="225"/>
      <c r="Q111" s="225"/>
      <c r="R111" s="226"/>
      <c r="S111" s="226"/>
      <c r="T111" s="226"/>
      <c r="U111" s="226"/>
      <c r="V111" s="226"/>
      <c r="W111" s="226"/>
      <c r="X111" s="226"/>
      <c r="Y111" s="226"/>
      <c r="Z111" s="215"/>
      <c r="AA111" s="215"/>
      <c r="AB111" s="215"/>
      <c r="AC111" s="215"/>
      <c r="AD111" s="215"/>
      <c r="AE111" s="215"/>
      <c r="AF111" s="215"/>
      <c r="AG111" s="215" t="s">
        <v>156</v>
      </c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3"/>
      <c r="B112" s="224"/>
      <c r="C112" s="256" t="s">
        <v>265</v>
      </c>
      <c r="D112" s="249"/>
      <c r="E112" s="249"/>
      <c r="F112" s="249"/>
      <c r="G112" s="249"/>
      <c r="H112" s="226"/>
      <c r="I112" s="226"/>
      <c r="J112" s="226"/>
      <c r="K112" s="226"/>
      <c r="L112" s="226"/>
      <c r="M112" s="226"/>
      <c r="N112" s="225"/>
      <c r="O112" s="225"/>
      <c r="P112" s="225"/>
      <c r="Q112" s="225"/>
      <c r="R112" s="226"/>
      <c r="S112" s="226"/>
      <c r="T112" s="226"/>
      <c r="U112" s="226"/>
      <c r="V112" s="226"/>
      <c r="W112" s="226"/>
      <c r="X112" s="226"/>
      <c r="Y112" s="226"/>
      <c r="Z112" s="215"/>
      <c r="AA112" s="215"/>
      <c r="AB112" s="215"/>
      <c r="AC112" s="215"/>
      <c r="AD112" s="215"/>
      <c r="AE112" s="215"/>
      <c r="AF112" s="215"/>
      <c r="AG112" s="215" t="s">
        <v>156</v>
      </c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3" x14ac:dyDescent="0.2">
      <c r="A113" s="223"/>
      <c r="B113" s="224"/>
      <c r="C113" s="256" t="s">
        <v>266</v>
      </c>
      <c r="D113" s="249"/>
      <c r="E113" s="249"/>
      <c r="F113" s="249"/>
      <c r="G113" s="249"/>
      <c r="H113" s="226"/>
      <c r="I113" s="226"/>
      <c r="J113" s="226"/>
      <c r="K113" s="226"/>
      <c r="L113" s="226"/>
      <c r="M113" s="226"/>
      <c r="N113" s="225"/>
      <c r="O113" s="225"/>
      <c r="P113" s="225"/>
      <c r="Q113" s="225"/>
      <c r="R113" s="226"/>
      <c r="S113" s="226"/>
      <c r="T113" s="226"/>
      <c r="U113" s="226"/>
      <c r="V113" s="226"/>
      <c r="W113" s="226"/>
      <c r="X113" s="226"/>
      <c r="Y113" s="226"/>
      <c r="Z113" s="215"/>
      <c r="AA113" s="215"/>
      <c r="AB113" s="215"/>
      <c r="AC113" s="215"/>
      <c r="AD113" s="215"/>
      <c r="AE113" s="215"/>
      <c r="AF113" s="215"/>
      <c r="AG113" s="215" t="s">
        <v>156</v>
      </c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3" x14ac:dyDescent="0.2">
      <c r="A114" s="223"/>
      <c r="B114" s="224"/>
      <c r="C114" s="256" t="s">
        <v>267</v>
      </c>
      <c r="D114" s="249"/>
      <c r="E114" s="249"/>
      <c r="F114" s="249"/>
      <c r="G114" s="249"/>
      <c r="H114" s="226"/>
      <c r="I114" s="226"/>
      <c r="J114" s="226"/>
      <c r="K114" s="226"/>
      <c r="L114" s="226"/>
      <c r="M114" s="226"/>
      <c r="N114" s="225"/>
      <c r="O114" s="225"/>
      <c r="P114" s="225"/>
      <c r="Q114" s="225"/>
      <c r="R114" s="226"/>
      <c r="S114" s="226"/>
      <c r="T114" s="226"/>
      <c r="U114" s="226"/>
      <c r="V114" s="226"/>
      <c r="W114" s="226"/>
      <c r="X114" s="226"/>
      <c r="Y114" s="226"/>
      <c r="Z114" s="215"/>
      <c r="AA114" s="215"/>
      <c r="AB114" s="215"/>
      <c r="AC114" s="215"/>
      <c r="AD114" s="215"/>
      <c r="AE114" s="215"/>
      <c r="AF114" s="215"/>
      <c r="AG114" s="215" t="s">
        <v>156</v>
      </c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3" x14ac:dyDescent="0.2">
      <c r="A115" s="223"/>
      <c r="B115" s="224"/>
      <c r="C115" s="256" t="s">
        <v>268</v>
      </c>
      <c r="D115" s="249"/>
      <c r="E115" s="249"/>
      <c r="F115" s="249"/>
      <c r="G115" s="249"/>
      <c r="H115" s="226"/>
      <c r="I115" s="226"/>
      <c r="J115" s="226"/>
      <c r="K115" s="226"/>
      <c r="L115" s="226"/>
      <c r="M115" s="226"/>
      <c r="N115" s="225"/>
      <c r="O115" s="225"/>
      <c r="P115" s="225"/>
      <c r="Q115" s="225"/>
      <c r="R115" s="226"/>
      <c r="S115" s="226"/>
      <c r="T115" s="226"/>
      <c r="U115" s="226"/>
      <c r="V115" s="226"/>
      <c r="W115" s="226"/>
      <c r="X115" s="226"/>
      <c r="Y115" s="226"/>
      <c r="Z115" s="215"/>
      <c r="AA115" s="215"/>
      <c r="AB115" s="215"/>
      <c r="AC115" s="215"/>
      <c r="AD115" s="215"/>
      <c r="AE115" s="215"/>
      <c r="AF115" s="215"/>
      <c r="AG115" s="215" t="s">
        <v>156</v>
      </c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2" x14ac:dyDescent="0.2">
      <c r="A116" s="223"/>
      <c r="B116" s="224"/>
      <c r="C116" s="254"/>
      <c r="D116" s="247"/>
      <c r="E116" s="247"/>
      <c r="F116" s="247"/>
      <c r="G116" s="247"/>
      <c r="H116" s="226"/>
      <c r="I116" s="226"/>
      <c r="J116" s="226"/>
      <c r="K116" s="226"/>
      <c r="L116" s="226"/>
      <c r="M116" s="226"/>
      <c r="N116" s="225"/>
      <c r="O116" s="225"/>
      <c r="P116" s="225"/>
      <c r="Q116" s="225"/>
      <c r="R116" s="226"/>
      <c r="S116" s="226"/>
      <c r="T116" s="226"/>
      <c r="U116" s="226"/>
      <c r="V116" s="226"/>
      <c r="W116" s="226"/>
      <c r="X116" s="226"/>
      <c r="Y116" s="226"/>
      <c r="Z116" s="215"/>
      <c r="AA116" s="215"/>
      <c r="AB116" s="215"/>
      <c r="AC116" s="215"/>
      <c r="AD116" s="215"/>
      <c r="AE116" s="215"/>
      <c r="AF116" s="215"/>
      <c r="AG116" s="215" t="s">
        <v>149</v>
      </c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x14ac:dyDescent="0.2">
      <c r="A117" s="231" t="s">
        <v>136</v>
      </c>
      <c r="B117" s="232" t="s">
        <v>93</v>
      </c>
      <c r="C117" s="251" t="s">
        <v>94</v>
      </c>
      <c r="D117" s="233"/>
      <c r="E117" s="234"/>
      <c r="F117" s="235"/>
      <c r="G117" s="235">
        <f>SUMIF(AG118:AG119,"&lt;&gt;NOR",G118:G119)</f>
        <v>0</v>
      </c>
      <c r="H117" s="235"/>
      <c r="I117" s="235">
        <f>SUM(I118:I119)</f>
        <v>0</v>
      </c>
      <c r="J117" s="235"/>
      <c r="K117" s="235">
        <f>SUM(K118:K119)</f>
        <v>0</v>
      </c>
      <c r="L117" s="235"/>
      <c r="M117" s="235">
        <f>SUM(M118:M119)</f>
        <v>0</v>
      </c>
      <c r="N117" s="234"/>
      <c r="O117" s="234">
        <f>SUM(O118:O119)</f>
        <v>0</v>
      </c>
      <c r="P117" s="234"/>
      <c r="Q117" s="234">
        <f>SUM(Q118:Q119)</f>
        <v>0</v>
      </c>
      <c r="R117" s="235"/>
      <c r="S117" s="235"/>
      <c r="T117" s="236"/>
      <c r="U117" s="230"/>
      <c r="V117" s="230">
        <f>SUM(V118:V119)</f>
        <v>1.02</v>
      </c>
      <c r="W117" s="230"/>
      <c r="X117" s="230"/>
      <c r="Y117" s="230"/>
      <c r="AG117" t="s">
        <v>137</v>
      </c>
    </row>
    <row r="118" spans="1:60" outlineLevel="1" x14ac:dyDescent="0.2">
      <c r="A118" s="238">
        <v>29</v>
      </c>
      <c r="B118" s="239" t="s">
        <v>269</v>
      </c>
      <c r="C118" s="252" t="s">
        <v>270</v>
      </c>
      <c r="D118" s="240" t="s">
        <v>182</v>
      </c>
      <c r="E118" s="241">
        <v>6</v>
      </c>
      <c r="F118" s="242"/>
      <c r="G118" s="243">
        <f>ROUND(E118*F118,2)</f>
        <v>0</v>
      </c>
      <c r="H118" s="242"/>
      <c r="I118" s="243">
        <f>ROUND(E118*H118,2)</f>
        <v>0</v>
      </c>
      <c r="J118" s="242"/>
      <c r="K118" s="243">
        <f>ROUND(E118*J118,2)</f>
        <v>0</v>
      </c>
      <c r="L118" s="243">
        <v>21</v>
      </c>
      <c r="M118" s="243">
        <f>G118*(1+L118/100)</f>
        <v>0</v>
      </c>
      <c r="N118" s="241">
        <v>1.0000000000000001E-5</v>
      </c>
      <c r="O118" s="241">
        <f>ROUND(E118*N118,2)</f>
        <v>0</v>
      </c>
      <c r="P118" s="241">
        <v>0</v>
      </c>
      <c r="Q118" s="241">
        <f>ROUND(E118*P118,2)</f>
        <v>0</v>
      </c>
      <c r="R118" s="243"/>
      <c r="S118" s="243" t="s">
        <v>161</v>
      </c>
      <c r="T118" s="244" t="s">
        <v>232</v>
      </c>
      <c r="U118" s="226">
        <v>0.17</v>
      </c>
      <c r="V118" s="226">
        <f>ROUND(E118*U118,2)</f>
        <v>1.02</v>
      </c>
      <c r="W118" s="226"/>
      <c r="X118" s="226" t="s">
        <v>144</v>
      </c>
      <c r="Y118" s="226" t="s">
        <v>145</v>
      </c>
      <c r="Z118" s="215"/>
      <c r="AA118" s="215"/>
      <c r="AB118" s="215"/>
      <c r="AC118" s="215"/>
      <c r="AD118" s="215"/>
      <c r="AE118" s="215"/>
      <c r="AF118" s="215"/>
      <c r="AG118" s="215" t="s">
        <v>146</v>
      </c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2" x14ac:dyDescent="0.2">
      <c r="A119" s="223"/>
      <c r="B119" s="224"/>
      <c r="C119" s="257"/>
      <c r="D119" s="250"/>
      <c r="E119" s="250"/>
      <c r="F119" s="250"/>
      <c r="G119" s="250"/>
      <c r="H119" s="226"/>
      <c r="I119" s="226"/>
      <c r="J119" s="226"/>
      <c r="K119" s="226"/>
      <c r="L119" s="226"/>
      <c r="M119" s="226"/>
      <c r="N119" s="225"/>
      <c r="O119" s="225"/>
      <c r="P119" s="225"/>
      <c r="Q119" s="225"/>
      <c r="R119" s="226"/>
      <c r="S119" s="226"/>
      <c r="T119" s="226"/>
      <c r="U119" s="226"/>
      <c r="V119" s="226"/>
      <c r="W119" s="226"/>
      <c r="X119" s="226"/>
      <c r="Y119" s="226"/>
      <c r="Z119" s="215"/>
      <c r="AA119" s="215"/>
      <c r="AB119" s="215"/>
      <c r="AC119" s="215"/>
      <c r="AD119" s="215"/>
      <c r="AE119" s="215"/>
      <c r="AF119" s="215"/>
      <c r="AG119" s="215" t="s">
        <v>149</v>
      </c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x14ac:dyDescent="0.2">
      <c r="A120" s="231" t="s">
        <v>136</v>
      </c>
      <c r="B120" s="232" t="s">
        <v>95</v>
      </c>
      <c r="C120" s="251" t="s">
        <v>96</v>
      </c>
      <c r="D120" s="233"/>
      <c r="E120" s="234"/>
      <c r="F120" s="235"/>
      <c r="G120" s="235">
        <f>SUMIF(AG121:AG149,"&lt;&gt;NOR",G121:G149)</f>
        <v>0</v>
      </c>
      <c r="H120" s="235"/>
      <c r="I120" s="235">
        <f>SUM(I121:I149)</f>
        <v>0</v>
      </c>
      <c r="J120" s="235"/>
      <c r="K120" s="235">
        <f>SUM(K121:K149)</f>
        <v>0</v>
      </c>
      <c r="L120" s="235"/>
      <c r="M120" s="235">
        <f>SUM(M121:M149)</f>
        <v>0</v>
      </c>
      <c r="N120" s="234"/>
      <c r="O120" s="234">
        <f>SUM(O121:O149)</f>
        <v>0.01</v>
      </c>
      <c r="P120" s="234"/>
      <c r="Q120" s="234">
        <f>SUM(Q121:Q149)</f>
        <v>0.80999999999999994</v>
      </c>
      <c r="R120" s="235"/>
      <c r="S120" s="235"/>
      <c r="T120" s="236"/>
      <c r="U120" s="230"/>
      <c r="V120" s="230">
        <f>SUM(V121:V149)</f>
        <v>70.2</v>
      </c>
      <c r="W120" s="230"/>
      <c r="X120" s="230"/>
      <c r="Y120" s="230"/>
      <c r="AG120" t="s">
        <v>137</v>
      </c>
    </row>
    <row r="121" spans="1:60" outlineLevel="1" x14ac:dyDescent="0.2">
      <c r="A121" s="238">
        <v>30</v>
      </c>
      <c r="B121" s="239" t="s">
        <v>271</v>
      </c>
      <c r="C121" s="252" t="s">
        <v>272</v>
      </c>
      <c r="D121" s="240" t="s">
        <v>172</v>
      </c>
      <c r="E121" s="241">
        <v>28.134399999999999</v>
      </c>
      <c r="F121" s="242"/>
      <c r="G121" s="243">
        <f>ROUND(E121*F121,2)</f>
        <v>0</v>
      </c>
      <c r="H121" s="242"/>
      <c r="I121" s="243">
        <f>ROUND(E121*H121,2)</f>
        <v>0</v>
      </c>
      <c r="J121" s="242"/>
      <c r="K121" s="243">
        <f>ROUND(E121*J121,2)</f>
        <v>0</v>
      </c>
      <c r="L121" s="243">
        <v>21</v>
      </c>
      <c r="M121" s="243">
        <f>G121*(1+L121/100)</f>
        <v>0</v>
      </c>
      <c r="N121" s="241">
        <v>0</v>
      </c>
      <c r="O121" s="241">
        <f>ROUND(E121*N121,2)</f>
        <v>0</v>
      </c>
      <c r="P121" s="241">
        <v>1.26E-2</v>
      </c>
      <c r="Q121" s="241">
        <f>ROUND(E121*P121,2)</f>
        <v>0.35</v>
      </c>
      <c r="R121" s="243" t="s">
        <v>199</v>
      </c>
      <c r="S121" s="243" t="s">
        <v>142</v>
      </c>
      <c r="T121" s="244" t="s">
        <v>143</v>
      </c>
      <c r="U121" s="226">
        <v>0.33</v>
      </c>
      <c r="V121" s="226">
        <f>ROUND(E121*U121,2)</f>
        <v>9.2799999999999994</v>
      </c>
      <c r="W121" s="226"/>
      <c r="X121" s="226" t="s">
        <v>144</v>
      </c>
      <c r="Y121" s="226" t="s">
        <v>145</v>
      </c>
      <c r="Z121" s="215"/>
      <c r="AA121" s="215"/>
      <c r="AB121" s="215"/>
      <c r="AC121" s="215"/>
      <c r="AD121" s="215"/>
      <c r="AE121" s="215"/>
      <c r="AF121" s="215"/>
      <c r="AG121" s="215" t="s">
        <v>146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2" x14ac:dyDescent="0.2">
      <c r="A122" s="223"/>
      <c r="B122" s="224"/>
      <c r="C122" s="255" t="s">
        <v>273</v>
      </c>
      <c r="D122" s="248"/>
      <c r="E122" s="248"/>
      <c r="F122" s="248"/>
      <c r="G122" s="248"/>
      <c r="H122" s="226"/>
      <c r="I122" s="226"/>
      <c r="J122" s="226"/>
      <c r="K122" s="226"/>
      <c r="L122" s="226"/>
      <c r="M122" s="226"/>
      <c r="N122" s="225"/>
      <c r="O122" s="225"/>
      <c r="P122" s="225"/>
      <c r="Q122" s="225"/>
      <c r="R122" s="226"/>
      <c r="S122" s="226"/>
      <c r="T122" s="226"/>
      <c r="U122" s="226"/>
      <c r="V122" s="226"/>
      <c r="W122" s="226"/>
      <c r="X122" s="226"/>
      <c r="Y122" s="226"/>
      <c r="Z122" s="215"/>
      <c r="AA122" s="215"/>
      <c r="AB122" s="215"/>
      <c r="AC122" s="215"/>
      <c r="AD122" s="215"/>
      <c r="AE122" s="215"/>
      <c r="AF122" s="215"/>
      <c r="AG122" s="215" t="s">
        <v>156</v>
      </c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2" x14ac:dyDescent="0.2">
      <c r="A123" s="223"/>
      <c r="B123" s="224"/>
      <c r="C123" s="254"/>
      <c r="D123" s="247"/>
      <c r="E123" s="247"/>
      <c r="F123" s="247"/>
      <c r="G123" s="247"/>
      <c r="H123" s="226"/>
      <c r="I123" s="226"/>
      <c r="J123" s="226"/>
      <c r="K123" s="226"/>
      <c r="L123" s="226"/>
      <c r="M123" s="226"/>
      <c r="N123" s="225"/>
      <c r="O123" s="225"/>
      <c r="P123" s="225"/>
      <c r="Q123" s="225"/>
      <c r="R123" s="226"/>
      <c r="S123" s="226"/>
      <c r="T123" s="226"/>
      <c r="U123" s="226"/>
      <c r="V123" s="226"/>
      <c r="W123" s="226"/>
      <c r="X123" s="226"/>
      <c r="Y123" s="226"/>
      <c r="Z123" s="215"/>
      <c r="AA123" s="215"/>
      <c r="AB123" s="215"/>
      <c r="AC123" s="215"/>
      <c r="AD123" s="215"/>
      <c r="AE123" s="215"/>
      <c r="AF123" s="215"/>
      <c r="AG123" s="215" t="s">
        <v>149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1" x14ac:dyDescent="0.2">
      <c r="A124" s="238">
        <v>31</v>
      </c>
      <c r="B124" s="239" t="s">
        <v>274</v>
      </c>
      <c r="C124" s="252" t="s">
        <v>275</v>
      </c>
      <c r="D124" s="240" t="s">
        <v>198</v>
      </c>
      <c r="E124" s="241">
        <v>1.4</v>
      </c>
      <c r="F124" s="242"/>
      <c r="G124" s="243">
        <f>ROUND(E124*F124,2)</f>
        <v>0</v>
      </c>
      <c r="H124" s="242"/>
      <c r="I124" s="243">
        <f>ROUND(E124*H124,2)</f>
        <v>0</v>
      </c>
      <c r="J124" s="242"/>
      <c r="K124" s="243">
        <f>ROUND(E124*J124,2)</f>
        <v>0</v>
      </c>
      <c r="L124" s="243">
        <v>21</v>
      </c>
      <c r="M124" s="243">
        <f>G124*(1+L124/100)</f>
        <v>0</v>
      </c>
      <c r="N124" s="241">
        <v>2.2799999999999999E-3</v>
      </c>
      <c r="O124" s="241">
        <f>ROUND(E124*N124,2)</f>
        <v>0</v>
      </c>
      <c r="P124" s="241">
        <v>5.024E-2</v>
      </c>
      <c r="Q124" s="241">
        <f>ROUND(E124*P124,2)</f>
        <v>7.0000000000000007E-2</v>
      </c>
      <c r="R124" s="243" t="s">
        <v>199</v>
      </c>
      <c r="S124" s="243" t="s">
        <v>142</v>
      </c>
      <c r="T124" s="244" t="s">
        <v>143</v>
      </c>
      <c r="U124" s="226">
        <v>4.5999999999999996</v>
      </c>
      <c r="V124" s="226">
        <f>ROUND(E124*U124,2)</f>
        <v>6.44</v>
      </c>
      <c r="W124" s="226"/>
      <c r="X124" s="226" t="s">
        <v>144</v>
      </c>
      <c r="Y124" s="226" t="s">
        <v>145</v>
      </c>
      <c r="Z124" s="215"/>
      <c r="AA124" s="215"/>
      <c r="AB124" s="215"/>
      <c r="AC124" s="215"/>
      <c r="AD124" s="215"/>
      <c r="AE124" s="215"/>
      <c r="AF124" s="215"/>
      <c r="AG124" s="215" t="s">
        <v>146</v>
      </c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2" x14ac:dyDescent="0.2">
      <c r="A125" s="223"/>
      <c r="B125" s="224"/>
      <c r="C125" s="257"/>
      <c r="D125" s="250"/>
      <c r="E125" s="250"/>
      <c r="F125" s="250"/>
      <c r="G125" s="250"/>
      <c r="H125" s="226"/>
      <c r="I125" s="226"/>
      <c r="J125" s="226"/>
      <c r="K125" s="226"/>
      <c r="L125" s="226"/>
      <c r="M125" s="226"/>
      <c r="N125" s="225"/>
      <c r="O125" s="225"/>
      <c r="P125" s="225"/>
      <c r="Q125" s="225"/>
      <c r="R125" s="226"/>
      <c r="S125" s="226"/>
      <c r="T125" s="226"/>
      <c r="U125" s="226"/>
      <c r="V125" s="226"/>
      <c r="W125" s="226"/>
      <c r="X125" s="226"/>
      <c r="Y125" s="226"/>
      <c r="Z125" s="215"/>
      <c r="AA125" s="215"/>
      <c r="AB125" s="215"/>
      <c r="AC125" s="215"/>
      <c r="AD125" s="215"/>
      <c r="AE125" s="215"/>
      <c r="AF125" s="215"/>
      <c r="AG125" s="215" t="s">
        <v>149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1" x14ac:dyDescent="0.2">
      <c r="A126" s="238">
        <v>32</v>
      </c>
      <c r="B126" s="239" t="s">
        <v>276</v>
      </c>
      <c r="C126" s="252" t="s">
        <v>277</v>
      </c>
      <c r="D126" s="240" t="s">
        <v>198</v>
      </c>
      <c r="E126" s="241">
        <v>0.28000000000000003</v>
      </c>
      <c r="F126" s="242"/>
      <c r="G126" s="243">
        <f>ROUND(E126*F126,2)</f>
        <v>0</v>
      </c>
      <c r="H126" s="242"/>
      <c r="I126" s="243">
        <f>ROUND(E126*H126,2)</f>
        <v>0</v>
      </c>
      <c r="J126" s="242"/>
      <c r="K126" s="243">
        <f>ROUND(E126*J126,2)</f>
        <v>0</v>
      </c>
      <c r="L126" s="243">
        <v>21</v>
      </c>
      <c r="M126" s="243">
        <f>G126*(1+L126/100)</f>
        <v>0</v>
      </c>
      <c r="N126" s="241">
        <v>3.7499999999999999E-3</v>
      </c>
      <c r="O126" s="241">
        <f>ROUND(E126*N126,2)</f>
        <v>0</v>
      </c>
      <c r="P126" s="241">
        <v>0.12266000000000001</v>
      </c>
      <c r="Q126" s="241">
        <f>ROUND(E126*P126,2)</f>
        <v>0.03</v>
      </c>
      <c r="R126" s="243" t="s">
        <v>199</v>
      </c>
      <c r="S126" s="243" t="s">
        <v>142</v>
      </c>
      <c r="T126" s="244" t="s">
        <v>143</v>
      </c>
      <c r="U126" s="226">
        <v>7.1</v>
      </c>
      <c r="V126" s="226">
        <f>ROUND(E126*U126,2)</f>
        <v>1.99</v>
      </c>
      <c r="W126" s="226"/>
      <c r="X126" s="226" t="s">
        <v>144</v>
      </c>
      <c r="Y126" s="226" t="s">
        <v>145</v>
      </c>
      <c r="Z126" s="215"/>
      <c r="AA126" s="215"/>
      <c r="AB126" s="215"/>
      <c r="AC126" s="215"/>
      <c r="AD126" s="215"/>
      <c r="AE126" s="215"/>
      <c r="AF126" s="215"/>
      <c r="AG126" s="215" t="s">
        <v>146</v>
      </c>
      <c r="AH126" s="215"/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2" x14ac:dyDescent="0.2">
      <c r="A127" s="223"/>
      <c r="B127" s="224"/>
      <c r="C127" s="257"/>
      <c r="D127" s="250"/>
      <c r="E127" s="250"/>
      <c r="F127" s="250"/>
      <c r="G127" s="250"/>
      <c r="H127" s="226"/>
      <c r="I127" s="226"/>
      <c r="J127" s="226"/>
      <c r="K127" s="226"/>
      <c r="L127" s="226"/>
      <c r="M127" s="226"/>
      <c r="N127" s="225"/>
      <c r="O127" s="225"/>
      <c r="P127" s="225"/>
      <c r="Q127" s="225"/>
      <c r="R127" s="226"/>
      <c r="S127" s="226"/>
      <c r="T127" s="226"/>
      <c r="U127" s="226"/>
      <c r="V127" s="226"/>
      <c r="W127" s="226"/>
      <c r="X127" s="226"/>
      <c r="Y127" s="226"/>
      <c r="Z127" s="215"/>
      <c r="AA127" s="215"/>
      <c r="AB127" s="215"/>
      <c r="AC127" s="215"/>
      <c r="AD127" s="215"/>
      <c r="AE127" s="215"/>
      <c r="AF127" s="215"/>
      <c r="AG127" s="215" t="s">
        <v>149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1" x14ac:dyDescent="0.2">
      <c r="A128" s="238">
        <v>33</v>
      </c>
      <c r="B128" s="239" t="s">
        <v>278</v>
      </c>
      <c r="C128" s="252" t="s">
        <v>279</v>
      </c>
      <c r="D128" s="240" t="s">
        <v>198</v>
      </c>
      <c r="E128" s="241">
        <v>0.56000000000000005</v>
      </c>
      <c r="F128" s="242"/>
      <c r="G128" s="243">
        <f>ROUND(E128*F128,2)</f>
        <v>0</v>
      </c>
      <c r="H128" s="242"/>
      <c r="I128" s="243">
        <f>ROUND(E128*H128,2)</f>
        <v>0</v>
      </c>
      <c r="J128" s="242"/>
      <c r="K128" s="243">
        <f>ROUND(E128*J128,2)</f>
        <v>0</v>
      </c>
      <c r="L128" s="243">
        <v>21</v>
      </c>
      <c r="M128" s="243">
        <f>G128*(1+L128/100)</f>
        <v>0</v>
      </c>
      <c r="N128" s="241">
        <v>4.1900000000000001E-3</v>
      </c>
      <c r="O128" s="241">
        <f>ROUND(E128*N128,2)</f>
        <v>0</v>
      </c>
      <c r="P128" s="241">
        <v>0.17663000000000001</v>
      </c>
      <c r="Q128" s="241">
        <f>ROUND(E128*P128,2)</f>
        <v>0.1</v>
      </c>
      <c r="R128" s="243"/>
      <c r="S128" s="243" t="s">
        <v>161</v>
      </c>
      <c r="T128" s="244" t="s">
        <v>162</v>
      </c>
      <c r="U128" s="226">
        <v>7.9</v>
      </c>
      <c r="V128" s="226">
        <f>ROUND(E128*U128,2)</f>
        <v>4.42</v>
      </c>
      <c r="W128" s="226"/>
      <c r="X128" s="226" t="s">
        <v>144</v>
      </c>
      <c r="Y128" s="226" t="s">
        <v>145</v>
      </c>
      <c r="Z128" s="215"/>
      <c r="AA128" s="215"/>
      <c r="AB128" s="215"/>
      <c r="AC128" s="215"/>
      <c r="AD128" s="215"/>
      <c r="AE128" s="215"/>
      <c r="AF128" s="215"/>
      <c r="AG128" s="215" t="s">
        <v>146</v>
      </c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2" x14ac:dyDescent="0.2">
      <c r="A129" s="223"/>
      <c r="B129" s="224"/>
      <c r="C129" s="257"/>
      <c r="D129" s="250"/>
      <c r="E129" s="250"/>
      <c r="F129" s="250"/>
      <c r="G129" s="250"/>
      <c r="H129" s="226"/>
      <c r="I129" s="226"/>
      <c r="J129" s="226"/>
      <c r="K129" s="226"/>
      <c r="L129" s="226"/>
      <c r="M129" s="226"/>
      <c r="N129" s="225"/>
      <c r="O129" s="225"/>
      <c r="P129" s="225"/>
      <c r="Q129" s="225"/>
      <c r="R129" s="226"/>
      <c r="S129" s="226"/>
      <c r="T129" s="226"/>
      <c r="U129" s="226"/>
      <c r="V129" s="226"/>
      <c r="W129" s="226"/>
      <c r="X129" s="226"/>
      <c r="Y129" s="226"/>
      <c r="Z129" s="215"/>
      <c r="AA129" s="215"/>
      <c r="AB129" s="215"/>
      <c r="AC129" s="215"/>
      <c r="AD129" s="215"/>
      <c r="AE129" s="215"/>
      <c r="AF129" s="215"/>
      <c r="AG129" s="215" t="s">
        <v>149</v>
      </c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1" x14ac:dyDescent="0.2">
      <c r="A130" s="238">
        <v>34</v>
      </c>
      <c r="B130" s="239" t="s">
        <v>280</v>
      </c>
      <c r="C130" s="252" t="s">
        <v>281</v>
      </c>
      <c r="D130" s="240" t="s">
        <v>198</v>
      </c>
      <c r="E130" s="241">
        <v>1.4</v>
      </c>
      <c r="F130" s="242"/>
      <c r="G130" s="243">
        <f>ROUND(E130*F130,2)</f>
        <v>0</v>
      </c>
      <c r="H130" s="242"/>
      <c r="I130" s="243">
        <f>ROUND(E130*H130,2)</f>
        <v>0</v>
      </c>
      <c r="J130" s="242"/>
      <c r="K130" s="243">
        <f>ROUND(E130*J130,2)</f>
        <v>0</v>
      </c>
      <c r="L130" s="243">
        <v>21</v>
      </c>
      <c r="M130" s="243">
        <f>G130*(1+L130/100)</f>
        <v>0</v>
      </c>
      <c r="N130" s="241">
        <v>4.1900000000000001E-3</v>
      </c>
      <c r="O130" s="241">
        <f>ROUND(E130*N130,2)</f>
        <v>0.01</v>
      </c>
      <c r="P130" s="241">
        <v>0.17663000000000001</v>
      </c>
      <c r="Q130" s="241">
        <f>ROUND(E130*P130,2)</f>
        <v>0.25</v>
      </c>
      <c r="R130" s="243"/>
      <c r="S130" s="243" t="s">
        <v>161</v>
      </c>
      <c r="T130" s="244" t="s">
        <v>232</v>
      </c>
      <c r="U130" s="226">
        <v>7.9</v>
      </c>
      <c r="V130" s="226">
        <f>ROUND(E130*U130,2)</f>
        <v>11.06</v>
      </c>
      <c r="W130" s="226"/>
      <c r="X130" s="226" t="s">
        <v>144</v>
      </c>
      <c r="Y130" s="226" t="s">
        <v>145</v>
      </c>
      <c r="Z130" s="215"/>
      <c r="AA130" s="215"/>
      <c r="AB130" s="215"/>
      <c r="AC130" s="215"/>
      <c r="AD130" s="215"/>
      <c r="AE130" s="215"/>
      <c r="AF130" s="215"/>
      <c r="AG130" s="215" t="s">
        <v>146</v>
      </c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2" x14ac:dyDescent="0.2">
      <c r="A131" s="223"/>
      <c r="B131" s="224"/>
      <c r="C131" s="257"/>
      <c r="D131" s="250"/>
      <c r="E131" s="250"/>
      <c r="F131" s="250"/>
      <c r="G131" s="250"/>
      <c r="H131" s="226"/>
      <c r="I131" s="226"/>
      <c r="J131" s="226"/>
      <c r="K131" s="226"/>
      <c r="L131" s="226"/>
      <c r="M131" s="226"/>
      <c r="N131" s="225"/>
      <c r="O131" s="225"/>
      <c r="P131" s="225"/>
      <c r="Q131" s="225"/>
      <c r="R131" s="226"/>
      <c r="S131" s="226"/>
      <c r="T131" s="226"/>
      <c r="U131" s="226"/>
      <c r="V131" s="226"/>
      <c r="W131" s="226"/>
      <c r="X131" s="226"/>
      <c r="Y131" s="226"/>
      <c r="Z131" s="215"/>
      <c r="AA131" s="215"/>
      <c r="AB131" s="215"/>
      <c r="AC131" s="215"/>
      <c r="AD131" s="215"/>
      <c r="AE131" s="215"/>
      <c r="AF131" s="215"/>
      <c r="AG131" s="215" t="s">
        <v>149</v>
      </c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1" x14ac:dyDescent="0.2">
      <c r="A132" s="238">
        <v>35</v>
      </c>
      <c r="B132" s="239" t="s">
        <v>282</v>
      </c>
      <c r="C132" s="252" t="s">
        <v>283</v>
      </c>
      <c r="D132" s="240" t="s">
        <v>198</v>
      </c>
      <c r="E132" s="241">
        <v>12</v>
      </c>
      <c r="F132" s="242"/>
      <c r="G132" s="243">
        <f>ROUND(E132*F132,2)</f>
        <v>0</v>
      </c>
      <c r="H132" s="242"/>
      <c r="I132" s="243">
        <f>ROUND(E132*H132,2)</f>
        <v>0</v>
      </c>
      <c r="J132" s="242"/>
      <c r="K132" s="243">
        <f>ROUND(E132*J132,2)</f>
        <v>0</v>
      </c>
      <c r="L132" s="243">
        <v>21</v>
      </c>
      <c r="M132" s="243">
        <f>G132*(1+L132/100)</f>
        <v>0</v>
      </c>
      <c r="N132" s="241">
        <v>0</v>
      </c>
      <c r="O132" s="241">
        <f>ROUND(E132*N132,2)</f>
        <v>0</v>
      </c>
      <c r="P132" s="241">
        <v>4.6000000000000001E-4</v>
      </c>
      <c r="Q132" s="241">
        <f>ROUND(E132*P132,2)</f>
        <v>0.01</v>
      </c>
      <c r="R132" s="243"/>
      <c r="S132" s="243" t="s">
        <v>161</v>
      </c>
      <c r="T132" s="244" t="s">
        <v>232</v>
      </c>
      <c r="U132" s="226">
        <v>3</v>
      </c>
      <c r="V132" s="226">
        <f>ROUND(E132*U132,2)</f>
        <v>36</v>
      </c>
      <c r="W132" s="226"/>
      <c r="X132" s="226" t="s">
        <v>144</v>
      </c>
      <c r="Y132" s="226" t="s">
        <v>145</v>
      </c>
      <c r="Z132" s="215"/>
      <c r="AA132" s="215"/>
      <c r="AB132" s="215"/>
      <c r="AC132" s="215"/>
      <c r="AD132" s="215"/>
      <c r="AE132" s="215"/>
      <c r="AF132" s="215"/>
      <c r="AG132" s="215" t="s">
        <v>146</v>
      </c>
      <c r="AH132" s="215"/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2" x14ac:dyDescent="0.2">
      <c r="A133" s="223"/>
      <c r="B133" s="224"/>
      <c r="C133" s="257"/>
      <c r="D133" s="250"/>
      <c r="E133" s="250"/>
      <c r="F133" s="250"/>
      <c r="G133" s="250"/>
      <c r="H133" s="226"/>
      <c r="I133" s="226"/>
      <c r="J133" s="226"/>
      <c r="K133" s="226"/>
      <c r="L133" s="226"/>
      <c r="M133" s="226"/>
      <c r="N133" s="225"/>
      <c r="O133" s="225"/>
      <c r="P133" s="225"/>
      <c r="Q133" s="225"/>
      <c r="R133" s="226"/>
      <c r="S133" s="226"/>
      <c r="T133" s="226"/>
      <c r="U133" s="226"/>
      <c r="V133" s="226"/>
      <c r="W133" s="226"/>
      <c r="X133" s="226"/>
      <c r="Y133" s="226"/>
      <c r="Z133" s="215"/>
      <c r="AA133" s="215"/>
      <c r="AB133" s="215"/>
      <c r="AC133" s="215"/>
      <c r="AD133" s="215"/>
      <c r="AE133" s="215"/>
      <c r="AF133" s="215"/>
      <c r="AG133" s="215" t="s">
        <v>149</v>
      </c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1" x14ac:dyDescent="0.2">
      <c r="A134" s="238">
        <v>36</v>
      </c>
      <c r="B134" s="239" t="s">
        <v>284</v>
      </c>
      <c r="C134" s="252" t="s">
        <v>285</v>
      </c>
      <c r="D134" s="240" t="s">
        <v>182</v>
      </c>
      <c r="E134" s="241">
        <v>1</v>
      </c>
      <c r="F134" s="242"/>
      <c r="G134" s="243">
        <f>ROUND(E134*F134,2)</f>
        <v>0</v>
      </c>
      <c r="H134" s="242"/>
      <c r="I134" s="243">
        <f>ROUND(E134*H134,2)</f>
        <v>0</v>
      </c>
      <c r="J134" s="242"/>
      <c r="K134" s="243">
        <f>ROUND(E134*J134,2)</f>
        <v>0</v>
      </c>
      <c r="L134" s="243">
        <v>21</v>
      </c>
      <c r="M134" s="243">
        <f>G134*(1+L134/100)</f>
        <v>0</v>
      </c>
      <c r="N134" s="241">
        <v>0</v>
      </c>
      <c r="O134" s="241">
        <f>ROUND(E134*N134,2)</f>
        <v>0</v>
      </c>
      <c r="P134" s="241">
        <v>4.6000000000000001E-4</v>
      </c>
      <c r="Q134" s="241">
        <f>ROUND(E134*P134,2)</f>
        <v>0</v>
      </c>
      <c r="R134" s="243" t="s">
        <v>199</v>
      </c>
      <c r="S134" s="243" t="s">
        <v>142</v>
      </c>
      <c r="T134" s="244" t="s">
        <v>143</v>
      </c>
      <c r="U134" s="226">
        <v>0.312</v>
      </c>
      <c r="V134" s="226">
        <f>ROUND(E134*U134,2)</f>
        <v>0.31</v>
      </c>
      <c r="W134" s="226"/>
      <c r="X134" s="226" t="s">
        <v>144</v>
      </c>
      <c r="Y134" s="226" t="s">
        <v>145</v>
      </c>
      <c r="Z134" s="215"/>
      <c r="AA134" s="215"/>
      <c r="AB134" s="215"/>
      <c r="AC134" s="215"/>
      <c r="AD134" s="215"/>
      <c r="AE134" s="215"/>
      <c r="AF134" s="215"/>
      <c r="AG134" s="215" t="s">
        <v>146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2" x14ac:dyDescent="0.2">
      <c r="A135" s="223"/>
      <c r="B135" s="224"/>
      <c r="C135" s="253" t="s">
        <v>286</v>
      </c>
      <c r="D135" s="246"/>
      <c r="E135" s="246"/>
      <c r="F135" s="246"/>
      <c r="G135" s="246"/>
      <c r="H135" s="226"/>
      <c r="I135" s="226"/>
      <c r="J135" s="226"/>
      <c r="K135" s="226"/>
      <c r="L135" s="226"/>
      <c r="M135" s="226"/>
      <c r="N135" s="225"/>
      <c r="O135" s="225"/>
      <c r="P135" s="225"/>
      <c r="Q135" s="225"/>
      <c r="R135" s="226"/>
      <c r="S135" s="226"/>
      <c r="T135" s="226"/>
      <c r="U135" s="226"/>
      <c r="V135" s="226"/>
      <c r="W135" s="226"/>
      <c r="X135" s="226"/>
      <c r="Y135" s="226"/>
      <c r="Z135" s="215"/>
      <c r="AA135" s="215"/>
      <c r="AB135" s="215"/>
      <c r="AC135" s="215"/>
      <c r="AD135" s="215"/>
      <c r="AE135" s="215"/>
      <c r="AF135" s="215"/>
      <c r="AG135" s="215" t="s">
        <v>148</v>
      </c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45" t="str">
        <f>C135</f>
        <v>základových nebo nadzákladových, včetně pomocného lešení o výšce podlahy do 1900 mm a pro zatížení do 1,5 kPa  (150 kg/m2),</v>
      </c>
      <c r="BB135" s="215"/>
      <c r="BC135" s="215"/>
      <c r="BD135" s="215"/>
      <c r="BE135" s="215"/>
      <c r="BF135" s="215"/>
      <c r="BG135" s="215"/>
      <c r="BH135" s="215"/>
    </row>
    <row r="136" spans="1:60" outlineLevel="2" x14ac:dyDescent="0.2">
      <c r="A136" s="223"/>
      <c r="B136" s="224"/>
      <c r="C136" s="254"/>
      <c r="D136" s="247"/>
      <c r="E136" s="247"/>
      <c r="F136" s="247"/>
      <c r="G136" s="247"/>
      <c r="H136" s="226"/>
      <c r="I136" s="226"/>
      <c r="J136" s="226"/>
      <c r="K136" s="226"/>
      <c r="L136" s="226"/>
      <c r="M136" s="226"/>
      <c r="N136" s="225"/>
      <c r="O136" s="225"/>
      <c r="P136" s="225"/>
      <c r="Q136" s="225"/>
      <c r="R136" s="226"/>
      <c r="S136" s="226"/>
      <c r="T136" s="226"/>
      <c r="U136" s="226"/>
      <c r="V136" s="226"/>
      <c r="W136" s="226"/>
      <c r="X136" s="226"/>
      <c r="Y136" s="226"/>
      <c r="Z136" s="215"/>
      <c r="AA136" s="215"/>
      <c r="AB136" s="215"/>
      <c r="AC136" s="215"/>
      <c r="AD136" s="215"/>
      <c r="AE136" s="215"/>
      <c r="AF136" s="215"/>
      <c r="AG136" s="215" t="s">
        <v>149</v>
      </c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1" x14ac:dyDescent="0.2">
      <c r="A137" s="238">
        <v>37</v>
      </c>
      <c r="B137" s="239" t="s">
        <v>287</v>
      </c>
      <c r="C137" s="252" t="s">
        <v>288</v>
      </c>
      <c r="D137" s="240" t="s">
        <v>155</v>
      </c>
      <c r="E137" s="241">
        <v>86</v>
      </c>
      <c r="F137" s="242"/>
      <c r="G137" s="243">
        <f>ROUND(E137*F137,2)</f>
        <v>0</v>
      </c>
      <c r="H137" s="242"/>
      <c r="I137" s="243">
        <f>ROUND(E137*H137,2)</f>
        <v>0</v>
      </c>
      <c r="J137" s="242"/>
      <c r="K137" s="243">
        <f>ROUND(E137*J137,2)</f>
        <v>0</v>
      </c>
      <c r="L137" s="243">
        <v>21</v>
      </c>
      <c r="M137" s="243">
        <f>G137*(1+L137/100)</f>
        <v>0</v>
      </c>
      <c r="N137" s="241">
        <v>0</v>
      </c>
      <c r="O137" s="241">
        <f>ROUND(E137*N137,2)</f>
        <v>0</v>
      </c>
      <c r="P137" s="241">
        <v>0</v>
      </c>
      <c r="Q137" s="241">
        <f>ROUND(E137*P137,2)</f>
        <v>0</v>
      </c>
      <c r="R137" s="243" t="s">
        <v>199</v>
      </c>
      <c r="S137" s="243" t="s">
        <v>142</v>
      </c>
      <c r="T137" s="244" t="s">
        <v>143</v>
      </c>
      <c r="U137" s="226">
        <v>0</v>
      </c>
      <c r="V137" s="226">
        <f>ROUND(E137*U137,2)</f>
        <v>0</v>
      </c>
      <c r="W137" s="226"/>
      <c r="X137" s="226" t="s">
        <v>144</v>
      </c>
      <c r="Y137" s="226" t="s">
        <v>145</v>
      </c>
      <c r="Z137" s="215"/>
      <c r="AA137" s="215"/>
      <c r="AB137" s="215"/>
      <c r="AC137" s="215"/>
      <c r="AD137" s="215"/>
      <c r="AE137" s="215"/>
      <c r="AF137" s="215"/>
      <c r="AG137" s="215" t="s">
        <v>146</v>
      </c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2" x14ac:dyDescent="0.2">
      <c r="A138" s="223"/>
      <c r="B138" s="224"/>
      <c r="C138" s="255" t="s">
        <v>289</v>
      </c>
      <c r="D138" s="248"/>
      <c r="E138" s="248"/>
      <c r="F138" s="248"/>
      <c r="G138" s="248"/>
      <c r="H138" s="226"/>
      <c r="I138" s="226"/>
      <c r="J138" s="226"/>
      <c r="K138" s="226"/>
      <c r="L138" s="226"/>
      <c r="M138" s="226"/>
      <c r="N138" s="225"/>
      <c r="O138" s="225"/>
      <c r="P138" s="225"/>
      <c r="Q138" s="225"/>
      <c r="R138" s="226"/>
      <c r="S138" s="226"/>
      <c r="T138" s="226"/>
      <c r="U138" s="226"/>
      <c r="V138" s="226"/>
      <c r="W138" s="226"/>
      <c r="X138" s="226"/>
      <c r="Y138" s="226"/>
      <c r="Z138" s="215"/>
      <c r="AA138" s="215"/>
      <c r="AB138" s="215"/>
      <c r="AC138" s="215"/>
      <c r="AD138" s="215"/>
      <c r="AE138" s="215"/>
      <c r="AF138" s="215"/>
      <c r="AG138" s="215" t="s">
        <v>156</v>
      </c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3" x14ac:dyDescent="0.2">
      <c r="A139" s="223"/>
      <c r="B139" s="224"/>
      <c r="C139" s="256" t="s">
        <v>166</v>
      </c>
      <c r="D139" s="249"/>
      <c r="E139" s="249"/>
      <c r="F139" s="249"/>
      <c r="G139" s="249"/>
      <c r="H139" s="226"/>
      <c r="I139" s="226"/>
      <c r="J139" s="226"/>
      <c r="K139" s="226"/>
      <c r="L139" s="226"/>
      <c r="M139" s="226"/>
      <c r="N139" s="225"/>
      <c r="O139" s="225"/>
      <c r="P139" s="225"/>
      <c r="Q139" s="225"/>
      <c r="R139" s="226"/>
      <c r="S139" s="226"/>
      <c r="T139" s="226"/>
      <c r="U139" s="226"/>
      <c r="V139" s="226"/>
      <c r="W139" s="226"/>
      <c r="X139" s="226"/>
      <c r="Y139" s="226"/>
      <c r="Z139" s="215"/>
      <c r="AA139" s="215"/>
      <c r="AB139" s="215"/>
      <c r="AC139" s="215"/>
      <c r="AD139" s="215"/>
      <c r="AE139" s="215"/>
      <c r="AF139" s="215"/>
      <c r="AG139" s="215" t="s">
        <v>156</v>
      </c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2" x14ac:dyDescent="0.2">
      <c r="A140" s="223"/>
      <c r="B140" s="224"/>
      <c r="C140" s="254"/>
      <c r="D140" s="247"/>
      <c r="E140" s="247"/>
      <c r="F140" s="247"/>
      <c r="G140" s="247"/>
      <c r="H140" s="226"/>
      <c r="I140" s="226"/>
      <c r="J140" s="226"/>
      <c r="K140" s="226"/>
      <c r="L140" s="226"/>
      <c r="M140" s="226"/>
      <c r="N140" s="225"/>
      <c r="O140" s="225"/>
      <c r="P140" s="225"/>
      <c r="Q140" s="225"/>
      <c r="R140" s="226"/>
      <c r="S140" s="226"/>
      <c r="T140" s="226"/>
      <c r="U140" s="226"/>
      <c r="V140" s="226"/>
      <c r="W140" s="226"/>
      <c r="X140" s="226"/>
      <c r="Y140" s="226"/>
      <c r="Z140" s="215"/>
      <c r="AA140" s="215"/>
      <c r="AB140" s="215"/>
      <c r="AC140" s="215"/>
      <c r="AD140" s="215"/>
      <c r="AE140" s="215"/>
      <c r="AF140" s="215"/>
      <c r="AG140" s="215" t="s">
        <v>149</v>
      </c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1" x14ac:dyDescent="0.2">
      <c r="A141" s="238">
        <v>38</v>
      </c>
      <c r="B141" s="239" t="s">
        <v>290</v>
      </c>
      <c r="C141" s="252" t="s">
        <v>291</v>
      </c>
      <c r="D141" s="240" t="s">
        <v>155</v>
      </c>
      <c r="E141" s="241">
        <v>1.4353499999999999</v>
      </c>
      <c r="F141" s="242"/>
      <c r="G141" s="243">
        <f>ROUND(E141*F141,2)</f>
        <v>0</v>
      </c>
      <c r="H141" s="242"/>
      <c r="I141" s="243">
        <f>ROUND(E141*H141,2)</f>
        <v>0</v>
      </c>
      <c r="J141" s="242"/>
      <c r="K141" s="243">
        <f>ROUND(E141*J141,2)</f>
        <v>0</v>
      </c>
      <c r="L141" s="243">
        <v>21</v>
      </c>
      <c r="M141" s="243">
        <f>G141*(1+L141/100)</f>
        <v>0</v>
      </c>
      <c r="N141" s="241">
        <v>0</v>
      </c>
      <c r="O141" s="241">
        <f>ROUND(E141*N141,2)</f>
        <v>0</v>
      </c>
      <c r="P141" s="241">
        <v>0</v>
      </c>
      <c r="Q141" s="241">
        <f>ROUND(E141*P141,2)</f>
        <v>0</v>
      </c>
      <c r="R141" s="243" t="s">
        <v>199</v>
      </c>
      <c r="S141" s="243" t="s">
        <v>142</v>
      </c>
      <c r="T141" s="244" t="s">
        <v>143</v>
      </c>
      <c r="U141" s="226">
        <v>0</v>
      </c>
      <c r="V141" s="226">
        <f>ROUND(E141*U141,2)</f>
        <v>0</v>
      </c>
      <c r="W141" s="226"/>
      <c r="X141" s="226" t="s">
        <v>144</v>
      </c>
      <c r="Y141" s="226" t="s">
        <v>145</v>
      </c>
      <c r="Z141" s="215"/>
      <c r="AA141" s="215"/>
      <c r="AB141" s="215"/>
      <c r="AC141" s="215"/>
      <c r="AD141" s="215"/>
      <c r="AE141" s="215"/>
      <c r="AF141" s="215"/>
      <c r="AG141" s="215" t="s">
        <v>146</v>
      </c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2" x14ac:dyDescent="0.2">
      <c r="A142" s="223"/>
      <c r="B142" s="224"/>
      <c r="C142" s="255" t="s">
        <v>292</v>
      </c>
      <c r="D142" s="248"/>
      <c r="E142" s="248"/>
      <c r="F142" s="248"/>
      <c r="G142" s="248"/>
      <c r="H142" s="226"/>
      <c r="I142" s="226"/>
      <c r="J142" s="226"/>
      <c r="K142" s="226"/>
      <c r="L142" s="226"/>
      <c r="M142" s="226"/>
      <c r="N142" s="225"/>
      <c r="O142" s="225"/>
      <c r="P142" s="225"/>
      <c r="Q142" s="225"/>
      <c r="R142" s="226"/>
      <c r="S142" s="226"/>
      <c r="T142" s="226"/>
      <c r="U142" s="226"/>
      <c r="V142" s="226"/>
      <c r="W142" s="226"/>
      <c r="X142" s="226"/>
      <c r="Y142" s="226"/>
      <c r="Z142" s="215"/>
      <c r="AA142" s="215"/>
      <c r="AB142" s="215"/>
      <c r="AC142" s="215"/>
      <c r="AD142" s="215"/>
      <c r="AE142" s="215"/>
      <c r="AF142" s="215"/>
      <c r="AG142" s="215" t="s">
        <v>156</v>
      </c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3" x14ac:dyDescent="0.2">
      <c r="A143" s="223"/>
      <c r="B143" s="224"/>
      <c r="C143" s="258" t="s">
        <v>204</v>
      </c>
      <c r="D143" s="227"/>
      <c r="E143" s="228"/>
      <c r="F143" s="229"/>
      <c r="G143" s="229"/>
      <c r="H143" s="226"/>
      <c r="I143" s="226"/>
      <c r="J143" s="226"/>
      <c r="K143" s="226"/>
      <c r="L143" s="226"/>
      <c r="M143" s="226"/>
      <c r="N143" s="225"/>
      <c r="O143" s="225"/>
      <c r="P143" s="225"/>
      <c r="Q143" s="225"/>
      <c r="R143" s="226"/>
      <c r="S143" s="226"/>
      <c r="T143" s="226"/>
      <c r="U143" s="226"/>
      <c r="V143" s="226"/>
      <c r="W143" s="226"/>
      <c r="X143" s="226"/>
      <c r="Y143" s="226"/>
      <c r="Z143" s="215"/>
      <c r="AA143" s="215"/>
      <c r="AB143" s="215"/>
      <c r="AC143" s="215"/>
      <c r="AD143" s="215"/>
      <c r="AE143" s="215"/>
      <c r="AF143" s="215"/>
      <c r="AG143" s="215" t="s">
        <v>156</v>
      </c>
      <c r="AH143" s="215"/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3" x14ac:dyDescent="0.2">
      <c r="A144" s="223"/>
      <c r="B144" s="224"/>
      <c r="C144" s="256" t="s">
        <v>348</v>
      </c>
      <c r="D144" s="249"/>
      <c r="E144" s="249"/>
      <c r="F144" s="249"/>
      <c r="G144" s="249"/>
      <c r="H144" s="226"/>
      <c r="I144" s="226"/>
      <c r="J144" s="226"/>
      <c r="K144" s="226"/>
      <c r="L144" s="226"/>
      <c r="M144" s="226"/>
      <c r="N144" s="225"/>
      <c r="O144" s="225"/>
      <c r="P144" s="225"/>
      <c r="Q144" s="225"/>
      <c r="R144" s="226"/>
      <c r="S144" s="226"/>
      <c r="T144" s="226"/>
      <c r="U144" s="226"/>
      <c r="V144" s="226"/>
      <c r="W144" s="226"/>
      <c r="X144" s="226"/>
      <c r="Y144" s="226"/>
      <c r="Z144" s="215"/>
      <c r="AA144" s="215"/>
      <c r="AB144" s="215"/>
      <c r="AC144" s="215"/>
      <c r="AD144" s="215"/>
      <c r="AE144" s="215"/>
      <c r="AF144" s="215"/>
      <c r="AG144" s="215" t="s">
        <v>156</v>
      </c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3" x14ac:dyDescent="0.2">
      <c r="A145" s="223"/>
      <c r="B145" s="224"/>
      <c r="C145" s="256" t="s">
        <v>293</v>
      </c>
      <c r="D145" s="249"/>
      <c r="E145" s="249"/>
      <c r="F145" s="249"/>
      <c r="G145" s="249"/>
      <c r="H145" s="226"/>
      <c r="I145" s="226"/>
      <c r="J145" s="226"/>
      <c r="K145" s="226"/>
      <c r="L145" s="226"/>
      <c r="M145" s="226"/>
      <c r="N145" s="225"/>
      <c r="O145" s="225"/>
      <c r="P145" s="225"/>
      <c r="Q145" s="225"/>
      <c r="R145" s="226"/>
      <c r="S145" s="226"/>
      <c r="T145" s="226"/>
      <c r="U145" s="226"/>
      <c r="V145" s="226"/>
      <c r="W145" s="226"/>
      <c r="X145" s="226"/>
      <c r="Y145" s="226"/>
      <c r="Z145" s="215"/>
      <c r="AA145" s="215"/>
      <c r="AB145" s="215"/>
      <c r="AC145" s="215"/>
      <c r="AD145" s="215"/>
      <c r="AE145" s="215"/>
      <c r="AF145" s="215"/>
      <c r="AG145" s="215" t="s">
        <v>156</v>
      </c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2" x14ac:dyDescent="0.2">
      <c r="A146" s="223"/>
      <c r="B146" s="224"/>
      <c r="C146" s="254"/>
      <c r="D146" s="247"/>
      <c r="E146" s="247"/>
      <c r="F146" s="247"/>
      <c r="G146" s="247"/>
      <c r="H146" s="226"/>
      <c r="I146" s="226"/>
      <c r="J146" s="226"/>
      <c r="K146" s="226"/>
      <c r="L146" s="226"/>
      <c r="M146" s="226"/>
      <c r="N146" s="225"/>
      <c r="O146" s="225"/>
      <c r="P146" s="225"/>
      <c r="Q146" s="225"/>
      <c r="R146" s="226"/>
      <c r="S146" s="226"/>
      <c r="T146" s="226"/>
      <c r="U146" s="226"/>
      <c r="V146" s="226"/>
      <c r="W146" s="226"/>
      <c r="X146" s="226"/>
      <c r="Y146" s="226"/>
      <c r="Z146" s="215"/>
      <c r="AA146" s="215"/>
      <c r="AB146" s="215"/>
      <c r="AC146" s="215"/>
      <c r="AD146" s="215"/>
      <c r="AE146" s="215"/>
      <c r="AF146" s="215"/>
      <c r="AG146" s="215" t="s">
        <v>149</v>
      </c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1" x14ac:dyDescent="0.2">
      <c r="A147" s="238">
        <v>39</v>
      </c>
      <c r="B147" s="239" t="s">
        <v>294</v>
      </c>
      <c r="C147" s="252" t="s">
        <v>295</v>
      </c>
      <c r="D147" s="240" t="s">
        <v>155</v>
      </c>
      <c r="E147" s="241">
        <v>1.4353499999999999</v>
      </c>
      <c r="F147" s="242"/>
      <c r="G147" s="243">
        <f>ROUND(E147*F147,2)</f>
        <v>0</v>
      </c>
      <c r="H147" s="242"/>
      <c r="I147" s="243">
        <f>ROUND(E147*H147,2)</f>
        <v>0</v>
      </c>
      <c r="J147" s="242"/>
      <c r="K147" s="243">
        <f>ROUND(E147*J147,2)</f>
        <v>0</v>
      </c>
      <c r="L147" s="243">
        <v>21</v>
      </c>
      <c r="M147" s="243">
        <f>G147*(1+L147/100)</f>
        <v>0</v>
      </c>
      <c r="N147" s="241">
        <v>0</v>
      </c>
      <c r="O147" s="241">
        <f>ROUND(E147*N147,2)</f>
        <v>0</v>
      </c>
      <c r="P147" s="241">
        <v>0</v>
      </c>
      <c r="Q147" s="241">
        <f>ROUND(E147*P147,2)</f>
        <v>0</v>
      </c>
      <c r="R147" s="243" t="s">
        <v>199</v>
      </c>
      <c r="S147" s="243" t="s">
        <v>142</v>
      </c>
      <c r="T147" s="244" t="s">
        <v>143</v>
      </c>
      <c r="U147" s="226">
        <v>0.49</v>
      </c>
      <c r="V147" s="226">
        <f>ROUND(E147*U147,2)</f>
        <v>0.7</v>
      </c>
      <c r="W147" s="226"/>
      <c r="X147" s="226" t="s">
        <v>296</v>
      </c>
      <c r="Y147" s="226" t="s">
        <v>145</v>
      </c>
      <c r="Z147" s="215"/>
      <c r="AA147" s="215"/>
      <c r="AB147" s="215"/>
      <c r="AC147" s="215"/>
      <c r="AD147" s="215"/>
      <c r="AE147" s="215"/>
      <c r="AF147" s="215"/>
      <c r="AG147" s="215" t="s">
        <v>297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2" x14ac:dyDescent="0.2">
      <c r="A148" s="223"/>
      <c r="B148" s="224"/>
      <c r="C148" s="255" t="s">
        <v>298</v>
      </c>
      <c r="D148" s="248"/>
      <c r="E148" s="248"/>
      <c r="F148" s="248"/>
      <c r="G148" s="248"/>
      <c r="H148" s="226"/>
      <c r="I148" s="226"/>
      <c r="J148" s="226"/>
      <c r="K148" s="226"/>
      <c r="L148" s="226"/>
      <c r="M148" s="226"/>
      <c r="N148" s="225"/>
      <c r="O148" s="225"/>
      <c r="P148" s="225"/>
      <c r="Q148" s="225"/>
      <c r="R148" s="226"/>
      <c r="S148" s="226"/>
      <c r="T148" s="226"/>
      <c r="U148" s="226"/>
      <c r="V148" s="226"/>
      <c r="W148" s="226"/>
      <c r="X148" s="226"/>
      <c r="Y148" s="226"/>
      <c r="Z148" s="215"/>
      <c r="AA148" s="215"/>
      <c r="AB148" s="215"/>
      <c r="AC148" s="215"/>
      <c r="AD148" s="215"/>
      <c r="AE148" s="215"/>
      <c r="AF148" s="215"/>
      <c r="AG148" s="215" t="s">
        <v>156</v>
      </c>
      <c r="AH148" s="215"/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2" x14ac:dyDescent="0.2">
      <c r="A149" s="223"/>
      <c r="B149" s="224"/>
      <c r="C149" s="254"/>
      <c r="D149" s="247"/>
      <c r="E149" s="247"/>
      <c r="F149" s="247"/>
      <c r="G149" s="247"/>
      <c r="H149" s="226"/>
      <c r="I149" s="226"/>
      <c r="J149" s="226"/>
      <c r="K149" s="226"/>
      <c r="L149" s="226"/>
      <c r="M149" s="226"/>
      <c r="N149" s="225"/>
      <c r="O149" s="225"/>
      <c r="P149" s="225"/>
      <c r="Q149" s="225"/>
      <c r="R149" s="226"/>
      <c r="S149" s="226"/>
      <c r="T149" s="226"/>
      <c r="U149" s="226"/>
      <c r="V149" s="226"/>
      <c r="W149" s="226"/>
      <c r="X149" s="226"/>
      <c r="Y149" s="226"/>
      <c r="Z149" s="215"/>
      <c r="AA149" s="215"/>
      <c r="AB149" s="215"/>
      <c r="AC149" s="215"/>
      <c r="AD149" s="215"/>
      <c r="AE149" s="215"/>
      <c r="AF149" s="215"/>
      <c r="AG149" s="215" t="s">
        <v>149</v>
      </c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x14ac:dyDescent="0.2">
      <c r="A150" s="231" t="s">
        <v>136</v>
      </c>
      <c r="B150" s="232" t="s">
        <v>97</v>
      </c>
      <c r="C150" s="251" t="s">
        <v>98</v>
      </c>
      <c r="D150" s="233"/>
      <c r="E150" s="234"/>
      <c r="F150" s="235"/>
      <c r="G150" s="235">
        <f>SUMIF(AG151:AG153,"&lt;&gt;NOR",G151:G153)</f>
        <v>0</v>
      </c>
      <c r="H150" s="235"/>
      <c r="I150" s="235">
        <f>SUM(I151:I153)</f>
        <v>0</v>
      </c>
      <c r="J150" s="235"/>
      <c r="K150" s="235">
        <f>SUM(K151:K153)</f>
        <v>0</v>
      </c>
      <c r="L150" s="235"/>
      <c r="M150" s="235">
        <f>SUM(M151:M153)</f>
        <v>0</v>
      </c>
      <c r="N150" s="234"/>
      <c r="O150" s="234">
        <f>SUM(O151:O153)</f>
        <v>0</v>
      </c>
      <c r="P150" s="234"/>
      <c r="Q150" s="234">
        <f>SUM(Q151:Q153)</f>
        <v>0</v>
      </c>
      <c r="R150" s="235"/>
      <c r="S150" s="235"/>
      <c r="T150" s="236"/>
      <c r="U150" s="230"/>
      <c r="V150" s="230">
        <f>SUM(V151:V153)</f>
        <v>27.92</v>
      </c>
      <c r="W150" s="230"/>
      <c r="X150" s="230"/>
      <c r="Y150" s="230"/>
      <c r="AG150" t="s">
        <v>137</v>
      </c>
    </row>
    <row r="151" spans="1:60" ht="33.75" outlineLevel="1" x14ac:dyDescent="0.2">
      <c r="A151" s="238">
        <v>40</v>
      </c>
      <c r="B151" s="239" t="s">
        <v>299</v>
      </c>
      <c r="C151" s="252" t="s">
        <v>300</v>
      </c>
      <c r="D151" s="240" t="s">
        <v>155</v>
      </c>
      <c r="E151" s="241">
        <v>134.21804</v>
      </c>
      <c r="F151" s="242"/>
      <c r="G151" s="243">
        <f>ROUND(E151*F151,2)</f>
        <v>0</v>
      </c>
      <c r="H151" s="242"/>
      <c r="I151" s="243">
        <f>ROUND(E151*H151,2)</f>
        <v>0</v>
      </c>
      <c r="J151" s="242"/>
      <c r="K151" s="243">
        <f>ROUND(E151*J151,2)</f>
        <v>0</v>
      </c>
      <c r="L151" s="243">
        <v>21</v>
      </c>
      <c r="M151" s="243">
        <f>G151*(1+L151/100)</f>
        <v>0</v>
      </c>
      <c r="N151" s="241">
        <v>0</v>
      </c>
      <c r="O151" s="241">
        <f>ROUND(E151*N151,2)</f>
        <v>0</v>
      </c>
      <c r="P151" s="241">
        <v>0</v>
      </c>
      <c r="Q151" s="241">
        <f>ROUND(E151*P151,2)</f>
        <v>0</v>
      </c>
      <c r="R151" s="243" t="s">
        <v>211</v>
      </c>
      <c r="S151" s="243" t="s">
        <v>142</v>
      </c>
      <c r="T151" s="244" t="s">
        <v>143</v>
      </c>
      <c r="U151" s="226">
        <v>0.20799999999999999</v>
      </c>
      <c r="V151" s="226">
        <f>ROUND(E151*U151,2)</f>
        <v>27.92</v>
      </c>
      <c r="W151" s="226"/>
      <c r="X151" s="226" t="s">
        <v>301</v>
      </c>
      <c r="Y151" s="226" t="s">
        <v>145</v>
      </c>
      <c r="Z151" s="215"/>
      <c r="AA151" s="215"/>
      <c r="AB151" s="215"/>
      <c r="AC151" s="215"/>
      <c r="AD151" s="215"/>
      <c r="AE151" s="215"/>
      <c r="AF151" s="215"/>
      <c r="AG151" s="215" t="s">
        <v>302</v>
      </c>
      <c r="AH151" s="215"/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2" x14ac:dyDescent="0.2">
      <c r="A152" s="223"/>
      <c r="B152" s="224"/>
      <c r="C152" s="253" t="s">
        <v>303</v>
      </c>
      <c r="D152" s="246"/>
      <c r="E152" s="246"/>
      <c r="F152" s="246"/>
      <c r="G152" s="246"/>
      <c r="H152" s="226"/>
      <c r="I152" s="226"/>
      <c r="J152" s="226"/>
      <c r="K152" s="226"/>
      <c r="L152" s="226"/>
      <c r="M152" s="226"/>
      <c r="N152" s="225"/>
      <c r="O152" s="225"/>
      <c r="P152" s="225"/>
      <c r="Q152" s="225"/>
      <c r="R152" s="226"/>
      <c r="S152" s="226"/>
      <c r="T152" s="226"/>
      <c r="U152" s="226"/>
      <c r="V152" s="226"/>
      <c r="W152" s="226"/>
      <c r="X152" s="226"/>
      <c r="Y152" s="226"/>
      <c r="Z152" s="215"/>
      <c r="AA152" s="215"/>
      <c r="AB152" s="215"/>
      <c r="AC152" s="215"/>
      <c r="AD152" s="215"/>
      <c r="AE152" s="215"/>
      <c r="AF152" s="215"/>
      <c r="AG152" s="215" t="s">
        <v>148</v>
      </c>
      <c r="AH152" s="215"/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2" x14ac:dyDescent="0.2">
      <c r="A153" s="223"/>
      <c r="B153" s="224"/>
      <c r="C153" s="254"/>
      <c r="D153" s="247"/>
      <c r="E153" s="247"/>
      <c r="F153" s="247"/>
      <c r="G153" s="247"/>
      <c r="H153" s="226"/>
      <c r="I153" s="226"/>
      <c r="J153" s="226"/>
      <c r="K153" s="226"/>
      <c r="L153" s="226"/>
      <c r="M153" s="226"/>
      <c r="N153" s="225"/>
      <c r="O153" s="225"/>
      <c r="P153" s="225"/>
      <c r="Q153" s="225"/>
      <c r="R153" s="226"/>
      <c r="S153" s="226"/>
      <c r="T153" s="226"/>
      <c r="U153" s="226"/>
      <c r="V153" s="226"/>
      <c r="W153" s="226"/>
      <c r="X153" s="226"/>
      <c r="Y153" s="226"/>
      <c r="Z153" s="215"/>
      <c r="AA153" s="215"/>
      <c r="AB153" s="215"/>
      <c r="AC153" s="215"/>
      <c r="AD153" s="215"/>
      <c r="AE153" s="215"/>
      <c r="AF153" s="215"/>
      <c r="AG153" s="215" t="s">
        <v>149</v>
      </c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x14ac:dyDescent="0.2">
      <c r="A154" s="231" t="s">
        <v>136</v>
      </c>
      <c r="B154" s="232" t="s">
        <v>101</v>
      </c>
      <c r="C154" s="251" t="s">
        <v>102</v>
      </c>
      <c r="D154" s="233"/>
      <c r="E154" s="234"/>
      <c r="F154" s="235"/>
      <c r="G154" s="235">
        <f>SUMIF(AG155:AG189,"&lt;&gt;NOR",G155:G189)</f>
        <v>0</v>
      </c>
      <c r="H154" s="235"/>
      <c r="I154" s="235">
        <f>SUM(I155:I189)</f>
        <v>0</v>
      </c>
      <c r="J154" s="235"/>
      <c r="K154" s="235">
        <f>SUM(K155:K189)</f>
        <v>0</v>
      </c>
      <c r="L154" s="235"/>
      <c r="M154" s="235">
        <f>SUM(M155:M189)</f>
        <v>0</v>
      </c>
      <c r="N154" s="234"/>
      <c r="O154" s="234">
        <f>SUM(O155:O189)</f>
        <v>4.26</v>
      </c>
      <c r="P154" s="234"/>
      <c r="Q154" s="234">
        <f>SUM(Q155:Q189)</f>
        <v>0</v>
      </c>
      <c r="R154" s="235"/>
      <c r="S154" s="235"/>
      <c r="T154" s="236"/>
      <c r="U154" s="230"/>
      <c r="V154" s="230">
        <f>SUM(V155:V189)</f>
        <v>512.18000000000006</v>
      </c>
      <c r="W154" s="230"/>
      <c r="X154" s="230"/>
      <c r="Y154" s="230"/>
      <c r="AG154" t="s">
        <v>137</v>
      </c>
    </row>
    <row r="155" spans="1:60" ht="22.5" outlineLevel="1" x14ac:dyDescent="0.2">
      <c r="A155" s="238">
        <v>41</v>
      </c>
      <c r="B155" s="239" t="s">
        <v>304</v>
      </c>
      <c r="C155" s="252" t="s">
        <v>305</v>
      </c>
      <c r="D155" s="240" t="s">
        <v>172</v>
      </c>
      <c r="E155" s="241">
        <v>904.32</v>
      </c>
      <c r="F155" s="242"/>
      <c r="G155" s="243">
        <f>ROUND(E155*F155,2)</f>
        <v>0</v>
      </c>
      <c r="H155" s="242"/>
      <c r="I155" s="243">
        <f>ROUND(E155*H155,2)</f>
        <v>0</v>
      </c>
      <c r="J155" s="242"/>
      <c r="K155" s="243">
        <f>ROUND(E155*J155,2)</f>
        <v>0</v>
      </c>
      <c r="L155" s="243">
        <v>21</v>
      </c>
      <c r="M155" s="243">
        <f>G155*(1+L155/100)</f>
        <v>0</v>
      </c>
      <c r="N155" s="241">
        <v>3.3899999999999998E-3</v>
      </c>
      <c r="O155" s="241">
        <f>ROUND(E155*N155,2)</f>
        <v>3.07</v>
      </c>
      <c r="P155" s="241">
        <v>0</v>
      </c>
      <c r="Q155" s="241">
        <f>ROUND(E155*P155,2)</f>
        <v>0</v>
      </c>
      <c r="R155" s="243" t="s">
        <v>306</v>
      </c>
      <c r="S155" s="243" t="s">
        <v>142</v>
      </c>
      <c r="T155" s="244" t="s">
        <v>143</v>
      </c>
      <c r="U155" s="226">
        <v>0.28470000000000001</v>
      </c>
      <c r="V155" s="226">
        <f>ROUND(E155*U155,2)</f>
        <v>257.45999999999998</v>
      </c>
      <c r="W155" s="226"/>
      <c r="X155" s="226" t="s">
        <v>144</v>
      </c>
      <c r="Y155" s="226" t="s">
        <v>145</v>
      </c>
      <c r="Z155" s="215"/>
      <c r="AA155" s="215"/>
      <c r="AB155" s="215"/>
      <c r="AC155" s="215"/>
      <c r="AD155" s="215"/>
      <c r="AE155" s="215"/>
      <c r="AF155" s="215"/>
      <c r="AG155" s="215" t="s">
        <v>146</v>
      </c>
      <c r="AH155" s="215"/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2" x14ac:dyDescent="0.2">
      <c r="A156" s="223"/>
      <c r="B156" s="224"/>
      <c r="C156" s="257"/>
      <c r="D156" s="250"/>
      <c r="E156" s="250"/>
      <c r="F156" s="250"/>
      <c r="G156" s="250"/>
      <c r="H156" s="226"/>
      <c r="I156" s="226"/>
      <c r="J156" s="226"/>
      <c r="K156" s="226"/>
      <c r="L156" s="226"/>
      <c r="M156" s="226"/>
      <c r="N156" s="225"/>
      <c r="O156" s="225"/>
      <c r="P156" s="225"/>
      <c r="Q156" s="225"/>
      <c r="R156" s="226"/>
      <c r="S156" s="226"/>
      <c r="T156" s="226"/>
      <c r="U156" s="226"/>
      <c r="V156" s="226"/>
      <c r="W156" s="226"/>
      <c r="X156" s="226"/>
      <c r="Y156" s="226"/>
      <c r="Z156" s="215"/>
      <c r="AA156" s="215"/>
      <c r="AB156" s="215"/>
      <c r="AC156" s="215"/>
      <c r="AD156" s="215"/>
      <c r="AE156" s="215"/>
      <c r="AF156" s="215"/>
      <c r="AG156" s="215" t="s">
        <v>149</v>
      </c>
      <c r="AH156" s="215"/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ht="22.5" outlineLevel="1" x14ac:dyDescent="0.2">
      <c r="A157" s="238">
        <v>42</v>
      </c>
      <c r="B157" s="239" t="s">
        <v>307</v>
      </c>
      <c r="C157" s="252" t="s">
        <v>308</v>
      </c>
      <c r="D157" s="240" t="s">
        <v>172</v>
      </c>
      <c r="E157" s="241">
        <v>943.40066999999999</v>
      </c>
      <c r="F157" s="242"/>
      <c r="G157" s="243">
        <f>ROUND(E157*F157,2)</f>
        <v>0</v>
      </c>
      <c r="H157" s="242"/>
      <c r="I157" s="243">
        <f>ROUND(E157*H157,2)</f>
        <v>0</v>
      </c>
      <c r="J157" s="242"/>
      <c r="K157" s="243">
        <f>ROUND(E157*J157,2)</f>
        <v>0</v>
      </c>
      <c r="L157" s="243">
        <v>21</v>
      </c>
      <c r="M157" s="243">
        <f>G157*(1+L157/100)</f>
        <v>0</v>
      </c>
      <c r="N157" s="241">
        <v>4.2000000000000002E-4</v>
      </c>
      <c r="O157" s="241">
        <f>ROUND(E157*N157,2)</f>
        <v>0.4</v>
      </c>
      <c r="P157" s="241">
        <v>0</v>
      </c>
      <c r="Q157" s="241">
        <f>ROUND(E157*P157,2)</f>
        <v>0</v>
      </c>
      <c r="R157" s="243"/>
      <c r="S157" s="243" t="s">
        <v>161</v>
      </c>
      <c r="T157" s="244" t="s">
        <v>162</v>
      </c>
      <c r="U157" s="226">
        <v>0.09</v>
      </c>
      <c r="V157" s="226">
        <f>ROUND(E157*U157,2)</f>
        <v>84.91</v>
      </c>
      <c r="W157" s="226"/>
      <c r="X157" s="226" t="s">
        <v>144</v>
      </c>
      <c r="Y157" s="226" t="s">
        <v>145</v>
      </c>
      <c r="Z157" s="215"/>
      <c r="AA157" s="215"/>
      <c r="AB157" s="215"/>
      <c r="AC157" s="215"/>
      <c r="AD157" s="215"/>
      <c r="AE157" s="215"/>
      <c r="AF157" s="215"/>
      <c r="AG157" s="215" t="s">
        <v>146</v>
      </c>
      <c r="AH157" s="215"/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2" x14ac:dyDescent="0.2">
      <c r="A158" s="223"/>
      <c r="B158" s="224"/>
      <c r="C158" s="255" t="s">
        <v>309</v>
      </c>
      <c r="D158" s="248"/>
      <c r="E158" s="248"/>
      <c r="F158" s="248"/>
      <c r="G158" s="248"/>
      <c r="H158" s="226"/>
      <c r="I158" s="226"/>
      <c r="J158" s="226"/>
      <c r="K158" s="226"/>
      <c r="L158" s="226"/>
      <c r="M158" s="226"/>
      <c r="N158" s="225"/>
      <c r="O158" s="225"/>
      <c r="P158" s="225"/>
      <c r="Q158" s="225"/>
      <c r="R158" s="226"/>
      <c r="S158" s="226"/>
      <c r="T158" s="226"/>
      <c r="U158" s="226"/>
      <c r="V158" s="226"/>
      <c r="W158" s="226"/>
      <c r="X158" s="226"/>
      <c r="Y158" s="226"/>
      <c r="Z158" s="215"/>
      <c r="AA158" s="215"/>
      <c r="AB158" s="215"/>
      <c r="AC158" s="215"/>
      <c r="AD158" s="215"/>
      <c r="AE158" s="215"/>
      <c r="AF158" s="215"/>
      <c r="AG158" s="215" t="s">
        <v>156</v>
      </c>
      <c r="AH158" s="215"/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45" t="str">
        <f>C158</f>
        <v>Výše uvedená položka vymezuje požadovaný standard, zadavatel umožňuje i jiné technicky a kvalitativně srovnatelné řešení</v>
      </c>
      <c r="BB158" s="215"/>
      <c r="BC158" s="215"/>
      <c r="BD158" s="215"/>
      <c r="BE158" s="215"/>
      <c r="BF158" s="215"/>
      <c r="BG158" s="215"/>
      <c r="BH158" s="215"/>
    </row>
    <row r="159" spans="1:60" outlineLevel="3" x14ac:dyDescent="0.2">
      <c r="A159" s="223"/>
      <c r="B159" s="224"/>
      <c r="C159" s="256" t="s">
        <v>310</v>
      </c>
      <c r="D159" s="249"/>
      <c r="E159" s="249"/>
      <c r="F159" s="249"/>
      <c r="G159" s="249"/>
      <c r="H159" s="226"/>
      <c r="I159" s="226"/>
      <c r="J159" s="226"/>
      <c r="K159" s="226"/>
      <c r="L159" s="226"/>
      <c r="M159" s="226"/>
      <c r="N159" s="225"/>
      <c r="O159" s="225"/>
      <c r="P159" s="225"/>
      <c r="Q159" s="225"/>
      <c r="R159" s="226"/>
      <c r="S159" s="226"/>
      <c r="T159" s="226"/>
      <c r="U159" s="226"/>
      <c r="V159" s="226"/>
      <c r="W159" s="226"/>
      <c r="X159" s="226"/>
      <c r="Y159" s="226"/>
      <c r="Z159" s="215"/>
      <c r="AA159" s="215"/>
      <c r="AB159" s="215"/>
      <c r="AC159" s="215"/>
      <c r="AD159" s="215"/>
      <c r="AE159" s="215"/>
      <c r="AF159" s="215"/>
      <c r="AG159" s="215" t="s">
        <v>156</v>
      </c>
      <c r="AH159" s="215"/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3" x14ac:dyDescent="0.2">
      <c r="A160" s="223"/>
      <c r="B160" s="224"/>
      <c r="C160" s="258" t="s">
        <v>204</v>
      </c>
      <c r="D160" s="227"/>
      <c r="E160" s="228"/>
      <c r="F160" s="229"/>
      <c r="G160" s="229"/>
      <c r="H160" s="226"/>
      <c r="I160" s="226"/>
      <c r="J160" s="226"/>
      <c r="K160" s="226"/>
      <c r="L160" s="226"/>
      <c r="M160" s="226"/>
      <c r="N160" s="225"/>
      <c r="O160" s="225"/>
      <c r="P160" s="225"/>
      <c r="Q160" s="225"/>
      <c r="R160" s="226"/>
      <c r="S160" s="226"/>
      <c r="T160" s="226"/>
      <c r="U160" s="226"/>
      <c r="V160" s="226"/>
      <c r="W160" s="226"/>
      <c r="X160" s="226"/>
      <c r="Y160" s="226"/>
      <c r="Z160" s="215"/>
      <c r="AA160" s="215"/>
      <c r="AB160" s="215"/>
      <c r="AC160" s="215"/>
      <c r="AD160" s="215"/>
      <c r="AE160" s="215"/>
      <c r="AF160" s="215"/>
      <c r="AG160" s="215" t="s">
        <v>156</v>
      </c>
      <c r="AH160" s="215"/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3" x14ac:dyDescent="0.2">
      <c r="A161" s="223"/>
      <c r="B161" s="224"/>
      <c r="C161" s="256" t="s">
        <v>311</v>
      </c>
      <c r="D161" s="249"/>
      <c r="E161" s="249"/>
      <c r="F161" s="249"/>
      <c r="G161" s="249"/>
      <c r="H161" s="226"/>
      <c r="I161" s="226"/>
      <c r="J161" s="226"/>
      <c r="K161" s="226"/>
      <c r="L161" s="226"/>
      <c r="M161" s="226"/>
      <c r="N161" s="225"/>
      <c r="O161" s="225"/>
      <c r="P161" s="225"/>
      <c r="Q161" s="225"/>
      <c r="R161" s="226"/>
      <c r="S161" s="226"/>
      <c r="T161" s="226"/>
      <c r="U161" s="226"/>
      <c r="V161" s="226"/>
      <c r="W161" s="226"/>
      <c r="X161" s="226"/>
      <c r="Y161" s="226"/>
      <c r="Z161" s="215"/>
      <c r="AA161" s="215"/>
      <c r="AB161" s="215"/>
      <c r="AC161" s="215"/>
      <c r="AD161" s="215"/>
      <c r="AE161" s="215"/>
      <c r="AF161" s="215"/>
      <c r="AG161" s="215" t="s">
        <v>156</v>
      </c>
      <c r="AH161" s="215"/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3" x14ac:dyDescent="0.2">
      <c r="A162" s="223"/>
      <c r="B162" s="224"/>
      <c r="C162" s="256" t="s">
        <v>312</v>
      </c>
      <c r="D162" s="249"/>
      <c r="E162" s="249"/>
      <c r="F162" s="249"/>
      <c r="G162" s="249"/>
      <c r="H162" s="226"/>
      <c r="I162" s="226"/>
      <c r="J162" s="226"/>
      <c r="K162" s="226"/>
      <c r="L162" s="226"/>
      <c r="M162" s="226"/>
      <c r="N162" s="225"/>
      <c r="O162" s="225"/>
      <c r="P162" s="225"/>
      <c r="Q162" s="225"/>
      <c r="R162" s="226"/>
      <c r="S162" s="226"/>
      <c r="T162" s="226"/>
      <c r="U162" s="226"/>
      <c r="V162" s="226"/>
      <c r="W162" s="226"/>
      <c r="X162" s="226"/>
      <c r="Y162" s="226"/>
      <c r="Z162" s="215"/>
      <c r="AA162" s="215"/>
      <c r="AB162" s="215"/>
      <c r="AC162" s="215"/>
      <c r="AD162" s="215"/>
      <c r="AE162" s="215"/>
      <c r="AF162" s="215"/>
      <c r="AG162" s="215" t="s">
        <v>156</v>
      </c>
      <c r="AH162" s="215"/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3" x14ac:dyDescent="0.2">
      <c r="A163" s="223"/>
      <c r="B163" s="224"/>
      <c r="C163" s="256" t="s">
        <v>313</v>
      </c>
      <c r="D163" s="249"/>
      <c r="E163" s="249"/>
      <c r="F163" s="249"/>
      <c r="G163" s="249"/>
      <c r="H163" s="226"/>
      <c r="I163" s="226"/>
      <c r="J163" s="226"/>
      <c r="K163" s="226"/>
      <c r="L163" s="226"/>
      <c r="M163" s="226"/>
      <c r="N163" s="225"/>
      <c r="O163" s="225"/>
      <c r="P163" s="225"/>
      <c r="Q163" s="225"/>
      <c r="R163" s="226"/>
      <c r="S163" s="226"/>
      <c r="T163" s="226"/>
      <c r="U163" s="226"/>
      <c r="V163" s="226"/>
      <c r="W163" s="226"/>
      <c r="X163" s="226"/>
      <c r="Y163" s="226"/>
      <c r="Z163" s="215"/>
      <c r="AA163" s="215"/>
      <c r="AB163" s="215"/>
      <c r="AC163" s="215"/>
      <c r="AD163" s="215"/>
      <c r="AE163" s="215"/>
      <c r="AF163" s="215"/>
      <c r="AG163" s="215" t="s">
        <v>156</v>
      </c>
      <c r="AH163" s="215"/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3" x14ac:dyDescent="0.2">
      <c r="A164" s="223"/>
      <c r="B164" s="224"/>
      <c r="C164" s="256" t="s">
        <v>314</v>
      </c>
      <c r="D164" s="249"/>
      <c r="E164" s="249"/>
      <c r="F164" s="249"/>
      <c r="G164" s="249"/>
      <c r="H164" s="226"/>
      <c r="I164" s="226"/>
      <c r="J164" s="226"/>
      <c r="K164" s="226"/>
      <c r="L164" s="226"/>
      <c r="M164" s="226"/>
      <c r="N164" s="225"/>
      <c r="O164" s="225"/>
      <c r="P164" s="225"/>
      <c r="Q164" s="225"/>
      <c r="R164" s="226"/>
      <c r="S164" s="226"/>
      <c r="T164" s="226"/>
      <c r="U164" s="226"/>
      <c r="V164" s="226"/>
      <c r="W164" s="226"/>
      <c r="X164" s="226"/>
      <c r="Y164" s="226"/>
      <c r="Z164" s="215"/>
      <c r="AA164" s="215"/>
      <c r="AB164" s="215"/>
      <c r="AC164" s="215"/>
      <c r="AD164" s="215"/>
      <c r="AE164" s="215"/>
      <c r="AF164" s="215"/>
      <c r="AG164" s="215" t="s">
        <v>156</v>
      </c>
      <c r="AH164" s="215"/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3" x14ac:dyDescent="0.2">
      <c r="A165" s="223"/>
      <c r="B165" s="224"/>
      <c r="C165" s="256" t="s">
        <v>315</v>
      </c>
      <c r="D165" s="249"/>
      <c r="E165" s="249"/>
      <c r="F165" s="249"/>
      <c r="G165" s="249"/>
      <c r="H165" s="226"/>
      <c r="I165" s="226"/>
      <c r="J165" s="226"/>
      <c r="K165" s="226"/>
      <c r="L165" s="226"/>
      <c r="M165" s="226"/>
      <c r="N165" s="225"/>
      <c r="O165" s="225"/>
      <c r="P165" s="225"/>
      <c r="Q165" s="225"/>
      <c r="R165" s="226"/>
      <c r="S165" s="226"/>
      <c r="T165" s="226"/>
      <c r="U165" s="226"/>
      <c r="V165" s="226"/>
      <c r="W165" s="226"/>
      <c r="X165" s="226"/>
      <c r="Y165" s="226"/>
      <c r="Z165" s="215"/>
      <c r="AA165" s="215"/>
      <c r="AB165" s="215"/>
      <c r="AC165" s="215"/>
      <c r="AD165" s="215"/>
      <c r="AE165" s="215"/>
      <c r="AF165" s="215"/>
      <c r="AG165" s="215" t="s">
        <v>156</v>
      </c>
      <c r="AH165" s="215"/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3" x14ac:dyDescent="0.2">
      <c r="A166" s="223"/>
      <c r="B166" s="224"/>
      <c r="C166" s="256" t="s">
        <v>316</v>
      </c>
      <c r="D166" s="249"/>
      <c r="E166" s="249"/>
      <c r="F166" s="249"/>
      <c r="G166" s="249"/>
      <c r="H166" s="226"/>
      <c r="I166" s="226"/>
      <c r="J166" s="226"/>
      <c r="K166" s="226"/>
      <c r="L166" s="226"/>
      <c r="M166" s="226"/>
      <c r="N166" s="225"/>
      <c r="O166" s="225"/>
      <c r="P166" s="225"/>
      <c r="Q166" s="225"/>
      <c r="R166" s="226"/>
      <c r="S166" s="226"/>
      <c r="T166" s="226"/>
      <c r="U166" s="226"/>
      <c r="V166" s="226"/>
      <c r="W166" s="226"/>
      <c r="X166" s="226"/>
      <c r="Y166" s="226"/>
      <c r="Z166" s="215"/>
      <c r="AA166" s="215"/>
      <c r="AB166" s="215"/>
      <c r="AC166" s="215"/>
      <c r="AD166" s="215"/>
      <c r="AE166" s="215"/>
      <c r="AF166" s="215"/>
      <c r="AG166" s="215" t="s">
        <v>156</v>
      </c>
      <c r="AH166" s="215"/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ht="22.5" outlineLevel="3" x14ac:dyDescent="0.2">
      <c r="A167" s="223"/>
      <c r="B167" s="224"/>
      <c r="C167" s="256" t="s">
        <v>317</v>
      </c>
      <c r="D167" s="249"/>
      <c r="E167" s="249"/>
      <c r="F167" s="249"/>
      <c r="G167" s="249"/>
      <c r="H167" s="226"/>
      <c r="I167" s="226"/>
      <c r="J167" s="226"/>
      <c r="K167" s="226"/>
      <c r="L167" s="226"/>
      <c r="M167" s="226"/>
      <c r="N167" s="225"/>
      <c r="O167" s="225"/>
      <c r="P167" s="225"/>
      <c r="Q167" s="225"/>
      <c r="R167" s="226"/>
      <c r="S167" s="226"/>
      <c r="T167" s="226"/>
      <c r="U167" s="226"/>
      <c r="V167" s="226"/>
      <c r="W167" s="226"/>
      <c r="X167" s="226"/>
      <c r="Y167" s="226"/>
      <c r="Z167" s="215"/>
      <c r="AA167" s="215"/>
      <c r="AB167" s="215"/>
      <c r="AC167" s="215"/>
      <c r="AD167" s="215"/>
      <c r="AE167" s="215"/>
      <c r="AF167" s="215"/>
      <c r="AG167" s="215" t="s">
        <v>156</v>
      </c>
      <c r="AH167" s="215"/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45" t="str">
        <f>C167</f>
        <v>schválen na DIBt jako povrchová úprava JGS (odolná vůči kejdě, kalu a silážním šťávám) a bioplynové stanice, číslo schválení Z-59.17-439</v>
      </c>
      <c r="BB167" s="215"/>
      <c r="BC167" s="215"/>
      <c r="BD167" s="215"/>
      <c r="BE167" s="215"/>
      <c r="BF167" s="215"/>
      <c r="BG167" s="215"/>
      <c r="BH167" s="215"/>
    </row>
    <row r="168" spans="1:60" outlineLevel="3" x14ac:dyDescent="0.2">
      <c r="A168" s="223"/>
      <c r="B168" s="224"/>
      <c r="C168" s="258" t="s">
        <v>204</v>
      </c>
      <c r="D168" s="227"/>
      <c r="E168" s="228"/>
      <c r="F168" s="229"/>
      <c r="G168" s="229"/>
      <c r="H168" s="226"/>
      <c r="I168" s="226"/>
      <c r="J168" s="226"/>
      <c r="K168" s="226"/>
      <c r="L168" s="226"/>
      <c r="M168" s="226"/>
      <c r="N168" s="225"/>
      <c r="O168" s="225"/>
      <c r="P168" s="225"/>
      <c r="Q168" s="225"/>
      <c r="R168" s="226"/>
      <c r="S168" s="226"/>
      <c r="T168" s="226"/>
      <c r="U168" s="226"/>
      <c r="V168" s="226"/>
      <c r="W168" s="226"/>
      <c r="X168" s="226"/>
      <c r="Y168" s="226"/>
      <c r="Z168" s="215"/>
      <c r="AA168" s="215"/>
      <c r="AB168" s="215"/>
      <c r="AC168" s="215"/>
      <c r="AD168" s="215"/>
      <c r="AE168" s="215"/>
      <c r="AF168" s="215"/>
      <c r="AG168" s="215" t="s">
        <v>156</v>
      </c>
      <c r="AH168" s="215"/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3" x14ac:dyDescent="0.2">
      <c r="A169" s="223"/>
      <c r="B169" s="224"/>
      <c r="C169" s="256" t="s">
        <v>318</v>
      </c>
      <c r="D169" s="249"/>
      <c r="E169" s="249"/>
      <c r="F169" s="249"/>
      <c r="G169" s="249"/>
      <c r="H169" s="226"/>
      <c r="I169" s="226"/>
      <c r="J169" s="226"/>
      <c r="K169" s="226"/>
      <c r="L169" s="226"/>
      <c r="M169" s="226"/>
      <c r="N169" s="225"/>
      <c r="O169" s="225"/>
      <c r="P169" s="225"/>
      <c r="Q169" s="225"/>
      <c r="R169" s="226"/>
      <c r="S169" s="226"/>
      <c r="T169" s="226"/>
      <c r="U169" s="226"/>
      <c r="V169" s="226"/>
      <c r="W169" s="226"/>
      <c r="X169" s="226"/>
      <c r="Y169" s="226"/>
      <c r="Z169" s="215"/>
      <c r="AA169" s="215"/>
      <c r="AB169" s="215"/>
      <c r="AC169" s="215"/>
      <c r="AD169" s="215"/>
      <c r="AE169" s="215"/>
      <c r="AF169" s="215"/>
      <c r="AG169" s="215" t="s">
        <v>156</v>
      </c>
      <c r="AH169" s="215"/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3" x14ac:dyDescent="0.2">
      <c r="A170" s="223"/>
      <c r="B170" s="224"/>
      <c r="C170" s="256" t="s">
        <v>319</v>
      </c>
      <c r="D170" s="249"/>
      <c r="E170" s="249"/>
      <c r="F170" s="249"/>
      <c r="G170" s="249"/>
      <c r="H170" s="226"/>
      <c r="I170" s="226"/>
      <c r="J170" s="226"/>
      <c r="K170" s="226"/>
      <c r="L170" s="226"/>
      <c r="M170" s="226"/>
      <c r="N170" s="225"/>
      <c r="O170" s="225"/>
      <c r="P170" s="225"/>
      <c r="Q170" s="225"/>
      <c r="R170" s="226"/>
      <c r="S170" s="226"/>
      <c r="T170" s="226"/>
      <c r="U170" s="226"/>
      <c r="V170" s="226"/>
      <c r="W170" s="226"/>
      <c r="X170" s="226"/>
      <c r="Y170" s="226"/>
      <c r="Z170" s="215"/>
      <c r="AA170" s="215"/>
      <c r="AB170" s="215"/>
      <c r="AC170" s="215"/>
      <c r="AD170" s="215"/>
      <c r="AE170" s="215"/>
      <c r="AF170" s="215"/>
      <c r="AG170" s="215" t="s">
        <v>156</v>
      </c>
      <c r="AH170" s="215"/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ht="22.5" outlineLevel="3" x14ac:dyDescent="0.2">
      <c r="A171" s="223"/>
      <c r="B171" s="224"/>
      <c r="C171" s="256" t="s">
        <v>320</v>
      </c>
      <c r="D171" s="249"/>
      <c r="E171" s="249"/>
      <c r="F171" s="249"/>
      <c r="G171" s="249"/>
      <c r="H171" s="226"/>
      <c r="I171" s="226"/>
      <c r="J171" s="226"/>
      <c r="K171" s="226"/>
      <c r="L171" s="226"/>
      <c r="M171" s="226"/>
      <c r="N171" s="225"/>
      <c r="O171" s="225"/>
      <c r="P171" s="225"/>
      <c r="Q171" s="225"/>
      <c r="R171" s="226"/>
      <c r="S171" s="226"/>
      <c r="T171" s="226"/>
      <c r="U171" s="226"/>
      <c r="V171" s="226"/>
      <c r="W171" s="226"/>
      <c r="X171" s="226"/>
      <c r="Y171" s="226"/>
      <c r="Z171" s="215"/>
      <c r="AA171" s="215"/>
      <c r="AB171" s="215"/>
      <c r="AC171" s="215"/>
      <c r="AD171" s="215"/>
      <c r="AE171" s="215"/>
      <c r="AF171" s="215"/>
      <c r="AG171" s="215" t="s">
        <v>156</v>
      </c>
      <c r="AH171" s="215"/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45" t="str">
        <f>C171</f>
        <v>použitelný v žumpách, jámách na kejdu, nádržích na močůvku, skladech hnoje, kanálech na močůvku, silážních jámách, odkalovačích, kompostárnách a jejich přítoky i odtoky</v>
      </c>
      <c r="BB171" s="215"/>
      <c r="BC171" s="215"/>
      <c r="BD171" s="215"/>
      <c r="BE171" s="215"/>
      <c r="BF171" s="215"/>
      <c r="BG171" s="215"/>
      <c r="BH171" s="215"/>
    </row>
    <row r="172" spans="1:60" outlineLevel="2" x14ac:dyDescent="0.2">
      <c r="A172" s="223"/>
      <c r="B172" s="224"/>
      <c r="C172" s="254"/>
      <c r="D172" s="247"/>
      <c r="E172" s="247"/>
      <c r="F172" s="247"/>
      <c r="G172" s="247"/>
      <c r="H172" s="226"/>
      <c r="I172" s="226"/>
      <c r="J172" s="226"/>
      <c r="K172" s="226"/>
      <c r="L172" s="226"/>
      <c r="M172" s="226"/>
      <c r="N172" s="225"/>
      <c r="O172" s="225"/>
      <c r="P172" s="225"/>
      <c r="Q172" s="225"/>
      <c r="R172" s="226"/>
      <c r="S172" s="226"/>
      <c r="T172" s="226"/>
      <c r="U172" s="226"/>
      <c r="V172" s="226"/>
      <c r="W172" s="226"/>
      <c r="X172" s="226"/>
      <c r="Y172" s="226"/>
      <c r="Z172" s="215"/>
      <c r="AA172" s="215"/>
      <c r="AB172" s="215"/>
      <c r="AC172" s="215"/>
      <c r="AD172" s="215"/>
      <c r="AE172" s="215"/>
      <c r="AF172" s="215"/>
      <c r="AG172" s="215" t="s">
        <v>149</v>
      </c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ht="22.5" outlineLevel="1" x14ac:dyDescent="0.2">
      <c r="A173" s="238">
        <v>43</v>
      </c>
      <c r="B173" s="239" t="s">
        <v>321</v>
      </c>
      <c r="C173" s="252" t="s">
        <v>322</v>
      </c>
      <c r="D173" s="240" t="s">
        <v>172</v>
      </c>
      <c r="E173" s="241">
        <v>943.40066999999999</v>
      </c>
      <c r="F173" s="242"/>
      <c r="G173" s="243">
        <f>ROUND(E173*F173,2)</f>
        <v>0</v>
      </c>
      <c r="H173" s="242"/>
      <c r="I173" s="243">
        <f>ROUND(E173*H173,2)</f>
        <v>0</v>
      </c>
      <c r="J173" s="242"/>
      <c r="K173" s="243">
        <f>ROUND(E173*J173,2)</f>
        <v>0</v>
      </c>
      <c r="L173" s="243">
        <v>21</v>
      </c>
      <c r="M173" s="243">
        <f>G173*(1+L173/100)</f>
        <v>0</v>
      </c>
      <c r="N173" s="241">
        <v>8.4000000000000003E-4</v>
      </c>
      <c r="O173" s="241">
        <f>ROUND(E173*N173,2)</f>
        <v>0.79</v>
      </c>
      <c r="P173" s="241">
        <v>0</v>
      </c>
      <c r="Q173" s="241">
        <f>ROUND(E173*P173,2)</f>
        <v>0</v>
      </c>
      <c r="R173" s="243"/>
      <c r="S173" s="243" t="s">
        <v>161</v>
      </c>
      <c r="T173" s="244" t="s">
        <v>162</v>
      </c>
      <c r="U173" s="226">
        <v>0.18</v>
      </c>
      <c r="V173" s="226">
        <f>ROUND(E173*U173,2)</f>
        <v>169.81</v>
      </c>
      <c r="W173" s="226"/>
      <c r="X173" s="226" t="s">
        <v>144</v>
      </c>
      <c r="Y173" s="226" t="s">
        <v>145</v>
      </c>
      <c r="Z173" s="215"/>
      <c r="AA173" s="215"/>
      <c r="AB173" s="215"/>
      <c r="AC173" s="215"/>
      <c r="AD173" s="215"/>
      <c r="AE173" s="215"/>
      <c r="AF173" s="215"/>
      <c r="AG173" s="215" t="s">
        <v>146</v>
      </c>
      <c r="AH173" s="215"/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2" x14ac:dyDescent="0.2">
      <c r="A174" s="223"/>
      <c r="B174" s="224"/>
      <c r="C174" s="255" t="s">
        <v>309</v>
      </c>
      <c r="D174" s="248"/>
      <c r="E174" s="248"/>
      <c r="F174" s="248"/>
      <c r="G174" s="248"/>
      <c r="H174" s="226"/>
      <c r="I174" s="226"/>
      <c r="J174" s="226"/>
      <c r="K174" s="226"/>
      <c r="L174" s="226"/>
      <c r="M174" s="226"/>
      <c r="N174" s="225"/>
      <c r="O174" s="225"/>
      <c r="P174" s="225"/>
      <c r="Q174" s="225"/>
      <c r="R174" s="226"/>
      <c r="S174" s="226"/>
      <c r="T174" s="226"/>
      <c r="U174" s="226"/>
      <c r="V174" s="226"/>
      <c r="W174" s="226"/>
      <c r="X174" s="226"/>
      <c r="Y174" s="226"/>
      <c r="Z174" s="215"/>
      <c r="AA174" s="215"/>
      <c r="AB174" s="215"/>
      <c r="AC174" s="215"/>
      <c r="AD174" s="215"/>
      <c r="AE174" s="215"/>
      <c r="AF174" s="215"/>
      <c r="AG174" s="215" t="s">
        <v>156</v>
      </c>
      <c r="AH174" s="215"/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45" t="str">
        <f>C174</f>
        <v>Výše uvedená položka vymezuje požadovaný standard, zadavatel umožňuje i jiné technicky a kvalitativně srovnatelné řešení</v>
      </c>
      <c r="BB174" s="215"/>
      <c r="BC174" s="215"/>
      <c r="BD174" s="215"/>
      <c r="BE174" s="215"/>
      <c r="BF174" s="215"/>
      <c r="BG174" s="215"/>
      <c r="BH174" s="215"/>
    </row>
    <row r="175" spans="1:60" outlineLevel="3" x14ac:dyDescent="0.2">
      <c r="A175" s="223"/>
      <c r="B175" s="224"/>
      <c r="C175" s="256" t="s">
        <v>310</v>
      </c>
      <c r="D175" s="249"/>
      <c r="E175" s="249"/>
      <c r="F175" s="249"/>
      <c r="G175" s="249"/>
      <c r="H175" s="226"/>
      <c r="I175" s="226"/>
      <c r="J175" s="226"/>
      <c r="K175" s="226"/>
      <c r="L175" s="226"/>
      <c r="M175" s="226"/>
      <c r="N175" s="225"/>
      <c r="O175" s="225"/>
      <c r="P175" s="225"/>
      <c r="Q175" s="225"/>
      <c r="R175" s="226"/>
      <c r="S175" s="226"/>
      <c r="T175" s="226"/>
      <c r="U175" s="226"/>
      <c r="V175" s="226"/>
      <c r="W175" s="226"/>
      <c r="X175" s="226"/>
      <c r="Y175" s="226"/>
      <c r="Z175" s="215"/>
      <c r="AA175" s="215"/>
      <c r="AB175" s="215"/>
      <c r="AC175" s="215"/>
      <c r="AD175" s="215"/>
      <c r="AE175" s="215"/>
      <c r="AF175" s="215"/>
      <c r="AG175" s="215" t="s">
        <v>156</v>
      </c>
      <c r="AH175" s="215"/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3" x14ac:dyDescent="0.2">
      <c r="A176" s="223"/>
      <c r="B176" s="224"/>
      <c r="C176" s="256" t="s">
        <v>323</v>
      </c>
      <c r="D176" s="249"/>
      <c r="E176" s="249"/>
      <c r="F176" s="249"/>
      <c r="G176" s="249"/>
      <c r="H176" s="226"/>
      <c r="I176" s="226"/>
      <c r="J176" s="226"/>
      <c r="K176" s="226"/>
      <c r="L176" s="226"/>
      <c r="M176" s="226"/>
      <c r="N176" s="225"/>
      <c r="O176" s="225"/>
      <c r="P176" s="225"/>
      <c r="Q176" s="225"/>
      <c r="R176" s="226"/>
      <c r="S176" s="226"/>
      <c r="T176" s="226"/>
      <c r="U176" s="226"/>
      <c r="V176" s="226"/>
      <c r="W176" s="226"/>
      <c r="X176" s="226"/>
      <c r="Y176" s="226"/>
      <c r="Z176" s="215"/>
      <c r="AA176" s="215"/>
      <c r="AB176" s="215"/>
      <c r="AC176" s="215"/>
      <c r="AD176" s="215"/>
      <c r="AE176" s="215"/>
      <c r="AF176" s="215"/>
      <c r="AG176" s="215" t="s">
        <v>156</v>
      </c>
      <c r="AH176" s="215"/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3" x14ac:dyDescent="0.2">
      <c r="A177" s="223"/>
      <c r="B177" s="224"/>
      <c r="C177" s="258" t="s">
        <v>204</v>
      </c>
      <c r="D177" s="227"/>
      <c r="E177" s="228"/>
      <c r="F177" s="229"/>
      <c r="G177" s="229"/>
      <c r="H177" s="226"/>
      <c r="I177" s="226"/>
      <c r="J177" s="226"/>
      <c r="K177" s="226"/>
      <c r="L177" s="226"/>
      <c r="M177" s="226"/>
      <c r="N177" s="225"/>
      <c r="O177" s="225"/>
      <c r="P177" s="225"/>
      <c r="Q177" s="225"/>
      <c r="R177" s="226"/>
      <c r="S177" s="226"/>
      <c r="T177" s="226"/>
      <c r="U177" s="226"/>
      <c r="V177" s="226"/>
      <c r="W177" s="226"/>
      <c r="X177" s="226"/>
      <c r="Y177" s="226"/>
      <c r="Z177" s="215"/>
      <c r="AA177" s="215"/>
      <c r="AB177" s="215"/>
      <c r="AC177" s="215"/>
      <c r="AD177" s="215"/>
      <c r="AE177" s="215"/>
      <c r="AF177" s="215"/>
      <c r="AG177" s="215" t="s">
        <v>156</v>
      </c>
      <c r="AH177" s="215"/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3" x14ac:dyDescent="0.2">
      <c r="A178" s="223"/>
      <c r="B178" s="224"/>
      <c r="C178" s="256" t="s">
        <v>311</v>
      </c>
      <c r="D178" s="249"/>
      <c r="E178" s="249"/>
      <c r="F178" s="249"/>
      <c r="G178" s="249"/>
      <c r="H178" s="226"/>
      <c r="I178" s="226"/>
      <c r="J178" s="226"/>
      <c r="K178" s="226"/>
      <c r="L178" s="226"/>
      <c r="M178" s="226"/>
      <c r="N178" s="225"/>
      <c r="O178" s="225"/>
      <c r="P178" s="225"/>
      <c r="Q178" s="225"/>
      <c r="R178" s="226"/>
      <c r="S178" s="226"/>
      <c r="T178" s="226"/>
      <c r="U178" s="226"/>
      <c r="V178" s="226"/>
      <c r="W178" s="226"/>
      <c r="X178" s="226"/>
      <c r="Y178" s="226"/>
      <c r="Z178" s="215"/>
      <c r="AA178" s="215"/>
      <c r="AB178" s="215"/>
      <c r="AC178" s="215"/>
      <c r="AD178" s="215"/>
      <c r="AE178" s="215"/>
      <c r="AF178" s="215"/>
      <c r="AG178" s="215" t="s">
        <v>156</v>
      </c>
      <c r="AH178" s="215"/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3" x14ac:dyDescent="0.2">
      <c r="A179" s="223"/>
      <c r="B179" s="224"/>
      <c r="C179" s="256" t="s">
        <v>312</v>
      </c>
      <c r="D179" s="249"/>
      <c r="E179" s="249"/>
      <c r="F179" s="249"/>
      <c r="G179" s="249"/>
      <c r="H179" s="226"/>
      <c r="I179" s="226"/>
      <c r="J179" s="226"/>
      <c r="K179" s="226"/>
      <c r="L179" s="226"/>
      <c r="M179" s="226"/>
      <c r="N179" s="225"/>
      <c r="O179" s="225"/>
      <c r="P179" s="225"/>
      <c r="Q179" s="225"/>
      <c r="R179" s="226"/>
      <c r="S179" s="226"/>
      <c r="T179" s="226"/>
      <c r="U179" s="226"/>
      <c r="V179" s="226"/>
      <c r="W179" s="226"/>
      <c r="X179" s="226"/>
      <c r="Y179" s="226"/>
      <c r="Z179" s="215"/>
      <c r="AA179" s="215"/>
      <c r="AB179" s="215"/>
      <c r="AC179" s="215"/>
      <c r="AD179" s="215"/>
      <c r="AE179" s="215"/>
      <c r="AF179" s="215"/>
      <c r="AG179" s="215" t="s">
        <v>156</v>
      </c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3" x14ac:dyDescent="0.2">
      <c r="A180" s="223"/>
      <c r="B180" s="224"/>
      <c r="C180" s="256" t="s">
        <v>313</v>
      </c>
      <c r="D180" s="249"/>
      <c r="E180" s="249"/>
      <c r="F180" s="249"/>
      <c r="G180" s="249"/>
      <c r="H180" s="226"/>
      <c r="I180" s="226"/>
      <c r="J180" s="226"/>
      <c r="K180" s="226"/>
      <c r="L180" s="226"/>
      <c r="M180" s="226"/>
      <c r="N180" s="225"/>
      <c r="O180" s="225"/>
      <c r="P180" s="225"/>
      <c r="Q180" s="225"/>
      <c r="R180" s="226"/>
      <c r="S180" s="226"/>
      <c r="T180" s="226"/>
      <c r="U180" s="226"/>
      <c r="V180" s="226"/>
      <c r="W180" s="226"/>
      <c r="X180" s="226"/>
      <c r="Y180" s="226"/>
      <c r="Z180" s="215"/>
      <c r="AA180" s="215"/>
      <c r="AB180" s="215"/>
      <c r="AC180" s="215"/>
      <c r="AD180" s="215"/>
      <c r="AE180" s="215"/>
      <c r="AF180" s="215"/>
      <c r="AG180" s="215" t="s">
        <v>156</v>
      </c>
      <c r="AH180" s="215"/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3" x14ac:dyDescent="0.2">
      <c r="A181" s="223"/>
      <c r="B181" s="224"/>
      <c r="C181" s="256" t="s">
        <v>314</v>
      </c>
      <c r="D181" s="249"/>
      <c r="E181" s="249"/>
      <c r="F181" s="249"/>
      <c r="G181" s="249"/>
      <c r="H181" s="226"/>
      <c r="I181" s="226"/>
      <c r="J181" s="226"/>
      <c r="K181" s="226"/>
      <c r="L181" s="226"/>
      <c r="M181" s="226"/>
      <c r="N181" s="225"/>
      <c r="O181" s="225"/>
      <c r="P181" s="225"/>
      <c r="Q181" s="225"/>
      <c r="R181" s="226"/>
      <c r="S181" s="226"/>
      <c r="T181" s="226"/>
      <c r="U181" s="226"/>
      <c r="V181" s="226"/>
      <c r="W181" s="226"/>
      <c r="X181" s="226"/>
      <c r="Y181" s="226"/>
      <c r="Z181" s="215"/>
      <c r="AA181" s="215"/>
      <c r="AB181" s="215"/>
      <c r="AC181" s="215"/>
      <c r="AD181" s="215"/>
      <c r="AE181" s="215"/>
      <c r="AF181" s="215"/>
      <c r="AG181" s="215" t="s">
        <v>156</v>
      </c>
      <c r="AH181" s="215"/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3" x14ac:dyDescent="0.2">
      <c r="A182" s="223"/>
      <c r="B182" s="224"/>
      <c r="C182" s="256" t="s">
        <v>315</v>
      </c>
      <c r="D182" s="249"/>
      <c r="E182" s="249"/>
      <c r="F182" s="249"/>
      <c r="G182" s="249"/>
      <c r="H182" s="226"/>
      <c r="I182" s="226"/>
      <c r="J182" s="226"/>
      <c r="K182" s="226"/>
      <c r="L182" s="226"/>
      <c r="M182" s="226"/>
      <c r="N182" s="225"/>
      <c r="O182" s="225"/>
      <c r="P182" s="225"/>
      <c r="Q182" s="225"/>
      <c r="R182" s="226"/>
      <c r="S182" s="226"/>
      <c r="T182" s="226"/>
      <c r="U182" s="226"/>
      <c r="V182" s="226"/>
      <c r="W182" s="226"/>
      <c r="X182" s="226"/>
      <c r="Y182" s="226"/>
      <c r="Z182" s="215"/>
      <c r="AA182" s="215"/>
      <c r="AB182" s="215"/>
      <c r="AC182" s="215"/>
      <c r="AD182" s="215"/>
      <c r="AE182" s="215"/>
      <c r="AF182" s="215"/>
      <c r="AG182" s="215" t="s">
        <v>156</v>
      </c>
      <c r="AH182" s="215"/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3" x14ac:dyDescent="0.2">
      <c r="A183" s="223"/>
      <c r="B183" s="224"/>
      <c r="C183" s="256" t="s">
        <v>316</v>
      </c>
      <c r="D183" s="249"/>
      <c r="E183" s="249"/>
      <c r="F183" s="249"/>
      <c r="G183" s="249"/>
      <c r="H183" s="226"/>
      <c r="I183" s="226"/>
      <c r="J183" s="226"/>
      <c r="K183" s="226"/>
      <c r="L183" s="226"/>
      <c r="M183" s="226"/>
      <c r="N183" s="225"/>
      <c r="O183" s="225"/>
      <c r="P183" s="225"/>
      <c r="Q183" s="225"/>
      <c r="R183" s="226"/>
      <c r="S183" s="226"/>
      <c r="T183" s="226"/>
      <c r="U183" s="226"/>
      <c r="V183" s="226"/>
      <c r="W183" s="226"/>
      <c r="X183" s="226"/>
      <c r="Y183" s="226"/>
      <c r="Z183" s="215"/>
      <c r="AA183" s="215"/>
      <c r="AB183" s="215"/>
      <c r="AC183" s="215"/>
      <c r="AD183" s="215"/>
      <c r="AE183" s="215"/>
      <c r="AF183" s="215"/>
      <c r="AG183" s="215" t="s">
        <v>156</v>
      </c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ht="22.5" outlineLevel="3" x14ac:dyDescent="0.2">
      <c r="A184" s="223"/>
      <c r="B184" s="224"/>
      <c r="C184" s="256" t="s">
        <v>317</v>
      </c>
      <c r="D184" s="249"/>
      <c r="E184" s="249"/>
      <c r="F184" s="249"/>
      <c r="G184" s="249"/>
      <c r="H184" s="226"/>
      <c r="I184" s="226"/>
      <c r="J184" s="226"/>
      <c r="K184" s="226"/>
      <c r="L184" s="226"/>
      <c r="M184" s="226"/>
      <c r="N184" s="225"/>
      <c r="O184" s="225"/>
      <c r="P184" s="225"/>
      <c r="Q184" s="225"/>
      <c r="R184" s="226"/>
      <c r="S184" s="226"/>
      <c r="T184" s="226"/>
      <c r="U184" s="226"/>
      <c r="V184" s="226"/>
      <c r="W184" s="226"/>
      <c r="X184" s="226"/>
      <c r="Y184" s="226"/>
      <c r="Z184" s="215"/>
      <c r="AA184" s="215"/>
      <c r="AB184" s="215"/>
      <c r="AC184" s="215"/>
      <c r="AD184" s="215"/>
      <c r="AE184" s="215"/>
      <c r="AF184" s="215"/>
      <c r="AG184" s="215" t="s">
        <v>156</v>
      </c>
      <c r="AH184" s="215"/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45" t="str">
        <f>C184</f>
        <v>schválen na DIBt jako povrchová úprava JGS (odolná vůči kejdě, kalu a silážním šťávám) a bioplynové stanice, číslo schválení Z-59.17-439</v>
      </c>
      <c r="BB184" s="215"/>
      <c r="BC184" s="215"/>
      <c r="BD184" s="215"/>
      <c r="BE184" s="215"/>
      <c r="BF184" s="215"/>
      <c r="BG184" s="215"/>
      <c r="BH184" s="215"/>
    </row>
    <row r="185" spans="1:60" outlineLevel="3" x14ac:dyDescent="0.2">
      <c r="A185" s="223"/>
      <c r="B185" s="224"/>
      <c r="C185" s="258" t="s">
        <v>204</v>
      </c>
      <c r="D185" s="227"/>
      <c r="E185" s="228"/>
      <c r="F185" s="229"/>
      <c r="G185" s="229"/>
      <c r="H185" s="226"/>
      <c r="I185" s="226"/>
      <c r="J185" s="226"/>
      <c r="K185" s="226"/>
      <c r="L185" s="226"/>
      <c r="M185" s="226"/>
      <c r="N185" s="225"/>
      <c r="O185" s="225"/>
      <c r="P185" s="225"/>
      <c r="Q185" s="225"/>
      <c r="R185" s="226"/>
      <c r="S185" s="226"/>
      <c r="T185" s="226"/>
      <c r="U185" s="226"/>
      <c r="V185" s="226"/>
      <c r="W185" s="226"/>
      <c r="X185" s="226"/>
      <c r="Y185" s="226"/>
      <c r="Z185" s="215"/>
      <c r="AA185" s="215"/>
      <c r="AB185" s="215"/>
      <c r="AC185" s="215"/>
      <c r="AD185" s="215"/>
      <c r="AE185" s="215"/>
      <c r="AF185" s="215"/>
      <c r="AG185" s="215" t="s">
        <v>156</v>
      </c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3" x14ac:dyDescent="0.2">
      <c r="A186" s="223"/>
      <c r="B186" s="224"/>
      <c r="C186" s="256" t="s">
        <v>318</v>
      </c>
      <c r="D186" s="249"/>
      <c r="E186" s="249"/>
      <c r="F186" s="249"/>
      <c r="G186" s="249"/>
      <c r="H186" s="226"/>
      <c r="I186" s="226"/>
      <c r="J186" s="226"/>
      <c r="K186" s="226"/>
      <c r="L186" s="226"/>
      <c r="M186" s="226"/>
      <c r="N186" s="225"/>
      <c r="O186" s="225"/>
      <c r="P186" s="225"/>
      <c r="Q186" s="225"/>
      <c r="R186" s="226"/>
      <c r="S186" s="226"/>
      <c r="T186" s="226"/>
      <c r="U186" s="226"/>
      <c r="V186" s="226"/>
      <c r="W186" s="226"/>
      <c r="X186" s="226"/>
      <c r="Y186" s="226"/>
      <c r="Z186" s="215"/>
      <c r="AA186" s="215"/>
      <c r="AB186" s="215"/>
      <c r="AC186" s="215"/>
      <c r="AD186" s="215"/>
      <c r="AE186" s="215"/>
      <c r="AF186" s="215"/>
      <c r="AG186" s="215" t="s">
        <v>156</v>
      </c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3" x14ac:dyDescent="0.2">
      <c r="A187" s="223"/>
      <c r="B187" s="224"/>
      <c r="C187" s="256" t="s">
        <v>319</v>
      </c>
      <c r="D187" s="249"/>
      <c r="E187" s="249"/>
      <c r="F187" s="249"/>
      <c r="G187" s="249"/>
      <c r="H187" s="226"/>
      <c r="I187" s="226"/>
      <c r="J187" s="226"/>
      <c r="K187" s="226"/>
      <c r="L187" s="226"/>
      <c r="M187" s="226"/>
      <c r="N187" s="225"/>
      <c r="O187" s="225"/>
      <c r="P187" s="225"/>
      <c r="Q187" s="225"/>
      <c r="R187" s="226"/>
      <c r="S187" s="226"/>
      <c r="T187" s="226"/>
      <c r="U187" s="226"/>
      <c r="V187" s="226"/>
      <c r="W187" s="226"/>
      <c r="X187" s="226"/>
      <c r="Y187" s="226"/>
      <c r="Z187" s="215"/>
      <c r="AA187" s="215"/>
      <c r="AB187" s="215"/>
      <c r="AC187" s="215"/>
      <c r="AD187" s="215"/>
      <c r="AE187" s="215"/>
      <c r="AF187" s="215"/>
      <c r="AG187" s="215" t="s">
        <v>156</v>
      </c>
      <c r="AH187" s="215"/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ht="22.5" outlineLevel="3" x14ac:dyDescent="0.2">
      <c r="A188" s="223"/>
      <c r="B188" s="224"/>
      <c r="C188" s="256" t="s">
        <v>320</v>
      </c>
      <c r="D188" s="249"/>
      <c r="E188" s="249"/>
      <c r="F188" s="249"/>
      <c r="G188" s="249"/>
      <c r="H188" s="226"/>
      <c r="I188" s="226"/>
      <c r="J188" s="226"/>
      <c r="K188" s="226"/>
      <c r="L188" s="226"/>
      <c r="M188" s="226"/>
      <c r="N188" s="225"/>
      <c r="O188" s="225"/>
      <c r="P188" s="225"/>
      <c r="Q188" s="225"/>
      <c r="R188" s="226"/>
      <c r="S188" s="226"/>
      <c r="T188" s="226"/>
      <c r="U188" s="226"/>
      <c r="V188" s="226"/>
      <c r="W188" s="226"/>
      <c r="X188" s="226"/>
      <c r="Y188" s="226"/>
      <c r="Z188" s="215"/>
      <c r="AA188" s="215"/>
      <c r="AB188" s="215"/>
      <c r="AC188" s="215"/>
      <c r="AD188" s="215"/>
      <c r="AE188" s="215"/>
      <c r="AF188" s="215"/>
      <c r="AG188" s="215" t="s">
        <v>156</v>
      </c>
      <c r="AH188" s="215"/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45" t="str">
        <f>C188</f>
        <v>použitelný v žumpách, jámách na kejdu, nádržích na močůvku, skladech hnoje, kanálech na močůvku, silážních jámách, odkalovačích, kompostárnách a jejich přítoky i odtoky</v>
      </c>
      <c r="BB188" s="215"/>
      <c r="BC188" s="215"/>
      <c r="BD188" s="215"/>
      <c r="BE188" s="215"/>
      <c r="BF188" s="215"/>
      <c r="BG188" s="215"/>
      <c r="BH188" s="215"/>
    </row>
    <row r="189" spans="1:60" outlineLevel="2" x14ac:dyDescent="0.2">
      <c r="A189" s="223"/>
      <c r="B189" s="224"/>
      <c r="C189" s="254"/>
      <c r="D189" s="247"/>
      <c r="E189" s="247"/>
      <c r="F189" s="247"/>
      <c r="G189" s="247"/>
      <c r="H189" s="226"/>
      <c r="I189" s="226"/>
      <c r="J189" s="226"/>
      <c r="K189" s="226"/>
      <c r="L189" s="226"/>
      <c r="M189" s="226"/>
      <c r="N189" s="225"/>
      <c r="O189" s="225"/>
      <c r="P189" s="225"/>
      <c r="Q189" s="225"/>
      <c r="R189" s="226"/>
      <c r="S189" s="226"/>
      <c r="T189" s="226"/>
      <c r="U189" s="226"/>
      <c r="V189" s="226"/>
      <c r="W189" s="226"/>
      <c r="X189" s="226"/>
      <c r="Y189" s="226"/>
      <c r="Z189" s="215"/>
      <c r="AA189" s="215"/>
      <c r="AB189" s="215"/>
      <c r="AC189" s="215"/>
      <c r="AD189" s="215"/>
      <c r="AE189" s="215"/>
      <c r="AF189" s="215"/>
      <c r="AG189" s="215" t="s">
        <v>149</v>
      </c>
      <c r="AH189" s="215"/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x14ac:dyDescent="0.2">
      <c r="A190" s="231" t="s">
        <v>136</v>
      </c>
      <c r="B190" s="232" t="s">
        <v>103</v>
      </c>
      <c r="C190" s="251" t="s">
        <v>104</v>
      </c>
      <c r="D190" s="233"/>
      <c r="E190" s="234"/>
      <c r="F190" s="235"/>
      <c r="G190" s="235">
        <f>SUMIF(AG191:AG192,"&lt;&gt;NOR",G191:G192)</f>
        <v>0</v>
      </c>
      <c r="H190" s="235"/>
      <c r="I190" s="235">
        <f>SUM(I191:I192)</f>
        <v>0</v>
      </c>
      <c r="J190" s="235"/>
      <c r="K190" s="235">
        <f>SUM(K191:K192)</f>
        <v>0</v>
      </c>
      <c r="L190" s="235"/>
      <c r="M190" s="235">
        <f>SUM(M191:M192)</f>
        <v>0</v>
      </c>
      <c r="N190" s="234"/>
      <c r="O190" s="234">
        <f>SUM(O191:O192)</f>
        <v>0</v>
      </c>
      <c r="P190" s="234"/>
      <c r="Q190" s="234">
        <f>SUM(Q191:Q192)</f>
        <v>0</v>
      </c>
      <c r="R190" s="235"/>
      <c r="S190" s="235"/>
      <c r="T190" s="236"/>
      <c r="U190" s="230"/>
      <c r="V190" s="230">
        <f>SUM(V191:V192)</f>
        <v>0.17</v>
      </c>
      <c r="W190" s="230"/>
      <c r="X190" s="230"/>
      <c r="Y190" s="230"/>
      <c r="AG190" t="s">
        <v>137</v>
      </c>
    </row>
    <row r="191" spans="1:60" outlineLevel="1" x14ac:dyDescent="0.2">
      <c r="A191" s="238">
        <v>44</v>
      </c>
      <c r="B191" s="239" t="s">
        <v>324</v>
      </c>
      <c r="C191" s="252" t="s">
        <v>325</v>
      </c>
      <c r="D191" s="240" t="s">
        <v>326</v>
      </c>
      <c r="E191" s="241">
        <v>1</v>
      </c>
      <c r="F191" s="242"/>
      <c r="G191" s="243">
        <f>ROUND(E191*F191,2)</f>
        <v>0</v>
      </c>
      <c r="H191" s="242"/>
      <c r="I191" s="243">
        <f>ROUND(E191*H191,2)</f>
        <v>0</v>
      </c>
      <c r="J191" s="242"/>
      <c r="K191" s="243">
        <f>ROUND(E191*J191,2)</f>
        <v>0</v>
      </c>
      <c r="L191" s="243">
        <v>21</v>
      </c>
      <c r="M191" s="243">
        <f>G191*(1+L191/100)</f>
        <v>0</v>
      </c>
      <c r="N191" s="241">
        <v>1.0000000000000001E-5</v>
      </c>
      <c r="O191" s="241">
        <f>ROUND(E191*N191,2)</f>
        <v>0</v>
      </c>
      <c r="P191" s="241">
        <v>0</v>
      </c>
      <c r="Q191" s="241">
        <f>ROUND(E191*P191,2)</f>
        <v>0</v>
      </c>
      <c r="R191" s="243"/>
      <c r="S191" s="243" t="s">
        <v>161</v>
      </c>
      <c r="T191" s="244" t="s">
        <v>232</v>
      </c>
      <c r="U191" s="226">
        <v>0.17</v>
      </c>
      <c r="V191" s="226">
        <f>ROUND(E191*U191,2)</f>
        <v>0.17</v>
      </c>
      <c r="W191" s="226"/>
      <c r="X191" s="226" t="s">
        <v>144</v>
      </c>
      <c r="Y191" s="226" t="s">
        <v>145</v>
      </c>
      <c r="Z191" s="215"/>
      <c r="AA191" s="215"/>
      <c r="AB191" s="215"/>
      <c r="AC191" s="215"/>
      <c r="AD191" s="215"/>
      <c r="AE191" s="215"/>
      <c r="AF191" s="215"/>
      <c r="AG191" s="215" t="s">
        <v>146</v>
      </c>
      <c r="AH191" s="215"/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2" x14ac:dyDescent="0.2">
      <c r="A192" s="223"/>
      <c r="B192" s="224"/>
      <c r="C192" s="257"/>
      <c r="D192" s="250"/>
      <c r="E192" s="250"/>
      <c r="F192" s="250"/>
      <c r="G192" s="250"/>
      <c r="H192" s="226"/>
      <c r="I192" s="226"/>
      <c r="J192" s="226"/>
      <c r="K192" s="226"/>
      <c r="L192" s="226"/>
      <c r="M192" s="226"/>
      <c r="N192" s="225"/>
      <c r="O192" s="225"/>
      <c r="P192" s="225"/>
      <c r="Q192" s="225"/>
      <c r="R192" s="226"/>
      <c r="S192" s="226"/>
      <c r="T192" s="226"/>
      <c r="U192" s="226"/>
      <c r="V192" s="226"/>
      <c r="W192" s="226"/>
      <c r="X192" s="226"/>
      <c r="Y192" s="226"/>
      <c r="Z192" s="215"/>
      <c r="AA192" s="215"/>
      <c r="AB192" s="215"/>
      <c r="AC192" s="215"/>
      <c r="AD192" s="215"/>
      <c r="AE192" s="215"/>
      <c r="AF192" s="215"/>
      <c r="AG192" s="215" t="s">
        <v>149</v>
      </c>
      <c r="AH192" s="215"/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x14ac:dyDescent="0.2">
      <c r="A193" s="231" t="s">
        <v>136</v>
      </c>
      <c r="B193" s="232" t="s">
        <v>105</v>
      </c>
      <c r="C193" s="251" t="s">
        <v>106</v>
      </c>
      <c r="D193" s="233"/>
      <c r="E193" s="234"/>
      <c r="F193" s="235"/>
      <c r="G193" s="235">
        <f>SUMIF(AG194:AG197,"&lt;&gt;NOR",G194:G197)</f>
        <v>0</v>
      </c>
      <c r="H193" s="235"/>
      <c r="I193" s="235">
        <f>SUM(I194:I197)</f>
        <v>0</v>
      </c>
      <c r="J193" s="235"/>
      <c r="K193" s="235">
        <f>SUM(K194:K197)</f>
        <v>0</v>
      </c>
      <c r="L193" s="235"/>
      <c r="M193" s="235">
        <f>SUM(M194:M197)</f>
        <v>0</v>
      </c>
      <c r="N193" s="234"/>
      <c r="O193" s="234">
        <f>SUM(O194:O197)</f>
        <v>0</v>
      </c>
      <c r="P193" s="234"/>
      <c r="Q193" s="234">
        <f>SUM(Q194:Q197)</f>
        <v>0</v>
      </c>
      <c r="R193" s="235"/>
      <c r="S193" s="235"/>
      <c r="T193" s="236"/>
      <c r="U193" s="230"/>
      <c r="V193" s="230">
        <f>SUM(V194:V197)</f>
        <v>0</v>
      </c>
      <c r="W193" s="230"/>
      <c r="X193" s="230"/>
      <c r="Y193" s="230"/>
      <c r="AG193" t="s">
        <v>137</v>
      </c>
    </row>
    <row r="194" spans="1:60" ht="22.5" outlineLevel="1" x14ac:dyDescent="0.2">
      <c r="A194" s="238">
        <v>45</v>
      </c>
      <c r="B194" s="239" t="s">
        <v>327</v>
      </c>
      <c r="C194" s="252" t="s">
        <v>328</v>
      </c>
      <c r="D194" s="240" t="s">
        <v>329</v>
      </c>
      <c r="E194" s="241">
        <v>20</v>
      </c>
      <c r="F194" s="242"/>
      <c r="G194" s="243">
        <f>ROUND(E194*F194,2)</f>
        <v>0</v>
      </c>
      <c r="H194" s="242"/>
      <c r="I194" s="243">
        <f>ROUND(E194*H194,2)</f>
        <v>0</v>
      </c>
      <c r="J194" s="242"/>
      <c r="K194" s="243">
        <f>ROUND(E194*J194,2)</f>
        <v>0</v>
      </c>
      <c r="L194" s="243">
        <v>21</v>
      </c>
      <c r="M194" s="243">
        <f>G194*(1+L194/100)</f>
        <v>0</v>
      </c>
      <c r="N194" s="241">
        <v>0</v>
      </c>
      <c r="O194" s="241">
        <f>ROUND(E194*N194,2)</f>
        <v>0</v>
      </c>
      <c r="P194" s="241">
        <v>0</v>
      </c>
      <c r="Q194" s="241">
        <f>ROUND(E194*P194,2)</f>
        <v>0</v>
      </c>
      <c r="R194" s="243"/>
      <c r="S194" s="243" t="s">
        <v>161</v>
      </c>
      <c r="T194" s="244" t="s">
        <v>162</v>
      </c>
      <c r="U194" s="226">
        <v>0</v>
      </c>
      <c r="V194" s="226">
        <f>ROUND(E194*U194,2)</f>
        <v>0</v>
      </c>
      <c r="W194" s="226"/>
      <c r="X194" s="226" t="s">
        <v>163</v>
      </c>
      <c r="Y194" s="226" t="s">
        <v>145</v>
      </c>
      <c r="Z194" s="215"/>
      <c r="AA194" s="215"/>
      <c r="AB194" s="215"/>
      <c r="AC194" s="215"/>
      <c r="AD194" s="215"/>
      <c r="AE194" s="215"/>
      <c r="AF194" s="215"/>
      <c r="AG194" s="215" t="s">
        <v>164</v>
      </c>
      <c r="AH194" s="215"/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2" x14ac:dyDescent="0.2">
      <c r="A195" s="223"/>
      <c r="B195" s="224"/>
      <c r="C195" s="257"/>
      <c r="D195" s="250"/>
      <c r="E195" s="250"/>
      <c r="F195" s="250"/>
      <c r="G195" s="250"/>
      <c r="H195" s="226"/>
      <c r="I195" s="226"/>
      <c r="J195" s="226"/>
      <c r="K195" s="226"/>
      <c r="L195" s="226"/>
      <c r="M195" s="226"/>
      <c r="N195" s="225"/>
      <c r="O195" s="225"/>
      <c r="P195" s="225"/>
      <c r="Q195" s="225"/>
      <c r="R195" s="226"/>
      <c r="S195" s="226"/>
      <c r="T195" s="226"/>
      <c r="U195" s="226"/>
      <c r="V195" s="226"/>
      <c r="W195" s="226"/>
      <c r="X195" s="226"/>
      <c r="Y195" s="226"/>
      <c r="Z195" s="215"/>
      <c r="AA195" s="215"/>
      <c r="AB195" s="215"/>
      <c r="AC195" s="215"/>
      <c r="AD195" s="215"/>
      <c r="AE195" s="215"/>
      <c r="AF195" s="215"/>
      <c r="AG195" s="215" t="s">
        <v>149</v>
      </c>
      <c r="AH195" s="215"/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ht="22.5" outlineLevel="1" x14ac:dyDescent="0.2">
      <c r="A196" s="238">
        <v>46</v>
      </c>
      <c r="B196" s="239" t="s">
        <v>330</v>
      </c>
      <c r="C196" s="252" t="s">
        <v>331</v>
      </c>
      <c r="D196" s="240" t="s">
        <v>332</v>
      </c>
      <c r="E196" s="241">
        <v>1</v>
      </c>
      <c r="F196" s="242"/>
      <c r="G196" s="243">
        <f>ROUND(E196*F196,2)</f>
        <v>0</v>
      </c>
      <c r="H196" s="242"/>
      <c r="I196" s="243">
        <f>ROUND(E196*H196,2)</f>
        <v>0</v>
      </c>
      <c r="J196" s="242"/>
      <c r="K196" s="243">
        <f>ROUND(E196*J196,2)</f>
        <v>0</v>
      </c>
      <c r="L196" s="243">
        <v>21</v>
      </c>
      <c r="M196" s="243">
        <f>G196*(1+L196/100)</f>
        <v>0</v>
      </c>
      <c r="N196" s="241">
        <v>0</v>
      </c>
      <c r="O196" s="241">
        <f>ROUND(E196*N196,2)</f>
        <v>0</v>
      </c>
      <c r="P196" s="241">
        <v>0</v>
      </c>
      <c r="Q196" s="241">
        <f>ROUND(E196*P196,2)</f>
        <v>0</v>
      </c>
      <c r="R196" s="243"/>
      <c r="S196" s="243" t="s">
        <v>161</v>
      </c>
      <c r="T196" s="244" t="s">
        <v>162</v>
      </c>
      <c r="U196" s="226">
        <v>0</v>
      </c>
      <c r="V196" s="226">
        <f>ROUND(E196*U196,2)</f>
        <v>0</v>
      </c>
      <c r="W196" s="226"/>
      <c r="X196" s="226" t="s">
        <v>163</v>
      </c>
      <c r="Y196" s="226" t="s">
        <v>145</v>
      </c>
      <c r="Z196" s="215"/>
      <c r="AA196" s="215"/>
      <c r="AB196" s="215"/>
      <c r="AC196" s="215"/>
      <c r="AD196" s="215"/>
      <c r="AE196" s="215"/>
      <c r="AF196" s="215"/>
      <c r="AG196" s="215" t="s">
        <v>164</v>
      </c>
      <c r="AH196" s="215"/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2" x14ac:dyDescent="0.2">
      <c r="A197" s="223"/>
      <c r="B197" s="224"/>
      <c r="C197" s="257"/>
      <c r="D197" s="250"/>
      <c r="E197" s="250"/>
      <c r="F197" s="250"/>
      <c r="G197" s="250"/>
      <c r="H197" s="226"/>
      <c r="I197" s="226"/>
      <c r="J197" s="226"/>
      <c r="K197" s="226"/>
      <c r="L197" s="226"/>
      <c r="M197" s="226"/>
      <c r="N197" s="225"/>
      <c r="O197" s="225"/>
      <c r="P197" s="225"/>
      <c r="Q197" s="225"/>
      <c r="R197" s="226"/>
      <c r="S197" s="226"/>
      <c r="T197" s="226"/>
      <c r="U197" s="226"/>
      <c r="V197" s="226"/>
      <c r="W197" s="226"/>
      <c r="X197" s="226"/>
      <c r="Y197" s="226"/>
      <c r="Z197" s="215"/>
      <c r="AA197" s="215"/>
      <c r="AB197" s="215"/>
      <c r="AC197" s="215"/>
      <c r="AD197" s="215"/>
      <c r="AE197" s="215"/>
      <c r="AF197" s="215"/>
      <c r="AG197" s="215" t="s">
        <v>149</v>
      </c>
      <c r="AH197" s="215"/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x14ac:dyDescent="0.2">
      <c r="A198" s="3"/>
      <c r="B198" s="4"/>
      <c r="C198" s="259"/>
      <c r="D198" s="6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AE198">
        <v>12</v>
      </c>
      <c r="AF198">
        <v>21</v>
      </c>
      <c r="AG198" t="s">
        <v>122</v>
      </c>
    </row>
    <row r="199" spans="1:60" x14ac:dyDescent="0.2">
      <c r="A199" s="218"/>
      <c r="B199" s="219" t="s">
        <v>29</v>
      </c>
      <c r="C199" s="260"/>
      <c r="D199" s="220"/>
      <c r="E199" s="221"/>
      <c r="F199" s="221"/>
      <c r="G199" s="237">
        <f>G8+G23+G38+G61+G64+G85+G117+G120+G150+G154+G190+G193</f>
        <v>0</v>
      </c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AE199">
        <f>SUMIF(L7:L197,AE198,G7:G197)</f>
        <v>0</v>
      </c>
      <c r="AF199">
        <f>SUMIF(L7:L197,AF198,G7:G197)</f>
        <v>0</v>
      </c>
      <c r="AG199" t="s">
        <v>333</v>
      </c>
    </row>
    <row r="200" spans="1:60" x14ac:dyDescent="0.2">
      <c r="A200" s="222" t="s">
        <v>334</v>
      </c>
      <c r="B200" s="222"/>
      <c r="C200" s="259"/>
      <c r="D200" s="6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60" x14ac:dyDescent="0.2">
      <c r="A201" s="3"/>
      <c r="B201" s="4" t="s">
        <v>335</v>
      </c>
      <c r="C201" s="259" t="s">
        <v>336</v>
      </c>
      <c r="D201" s="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AG201" t="s">
        <v>337</v>
      </c>
    </row>
    <row r="202" spans="1:60" x14ac:dyDescent="0.2">
      <c r="A202" s="3"/>
      <c r="B202" s="4" t="s">
        <v>338</v>
      </c>
      <c r="C202" s="259" t="s">
        <v>339</v>
      </c>
      <c r="D202" s="6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AG202" t="s">
        <v>340</v>
      </c>
    </row>
    <row r="203" spans="1:60" x14ac:dyDescent="0.2">
      <c r="A203" s="3"/>
      <c r="B203" s="4"/>
      <c r="C203" s="259" t="s">
        <v>341</v>
      </c>
      <c r="D203" s="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AG203" t="s">
        <v>342</v>
      </c>
    </row>
    <row r="204" spans="1:60" x14ac:dyDescent="0.2">
      <c r="A204" s="3"/>
      <c r="B204" s="4"/>
      <c r="C204" s="259"/>
      <c r="D204" s="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60" x14ac:dyDescent="0.2">
      <c r="C205" s="261"/>
      <c r="D205" s="10"/>
      <c r="AG205" t="s">
        <v>349</v>
      </c>
    </row>
    <row r="206" spans="1:60" x14ac:dyDescent="0.2">
      <c r="D206" s="10"/>
    </row>
    <row r="207" spans="1:60" x14ac:dyDescent="0.2">
      <c r="D207" s="10"/>
    </row>
    <row r="208" spans="1:60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xs+dJaHH+2ITMPpvJ6goE0vg4A/FRgH4G1CYQ8HApsY5OoerbQD2028+Vm4JQYURpr2ZTQVBZS9g0OSXFOSQVw==" saltValue="M7WfLiQUXkOaCKM660pSwQ==" spinCount="100000" sheet="1" formatRows="0"/>
  <mergeCells count="130">
    <mergeCell ref="C187:G187"/>
    <mergeCell ref="C188:G188"/>
    <mergeCell ref="C189:G189"/>
    <mergeCell ref="C192:G192"/>
    <mergeCell ref="C195:G195"/>
    <mergeCell ref="C197:G197"/>
    <mergeCell ref="C180:G180"/>
    <mergeCell ref="C181:G181"/>
    <mergeCell ref="C182:G182"/>
    <mergeCell ref="C183:G183"/>
    <mergeCell ref="C184:G184"/>
    <mergeCell ref="C186:G186"/>
    <mergeCell ref="C172:G172"/>
    <mergeCell ref="C174:G174"/>
    <mergeCell ref="C175:G175"/>
    <mergeCell ref="C176:G176"/>
    <mergeCell ref="C178:G178"/>
    <mergeCell ref="C179:G179"/>
    <mergeCell ref="C165:G165"/>
    <mergeCell ref="C166:G166"/>
    <mergeCell ref="C167:G167"/>
    <mergeCell ref="C169:G169"/>
    <mergeCell ref="C170:G170"/>
    <mergeCell ref="C171:G171"/>
    <mergeCell ref="C158:G158"/>
    <mergeCell ref="C159:G159"/>
    <mergeCell ref="C161:G161"/>
    <mergeCell ref="C162:G162"/>
    <mergeCell ref="C163:G163"/>
    <mergeCell ref="C164:G164"/>
    <mergeCell ref="C146:G146"/>
    <mergeCell ref="C148:G148"/>
    <mergeCell ref="C149:G149"/>
    <mergeCell ref="C152:G152"/>
    <mergeCell ref="C153:G153"/>
    <mergeCell ref="C156:G156"/>
    <mergeCell ref="C138:G138"/>
    <mergeCell ref="C139:G139"/>
    <mergeCell ref="C140:G140"/>
    <mergeCell ref="C142:G142"/>
    <mergeCell ref="C144:G144"/>
    <mergeCell ref="C145:G145"/>
    <mergeCell ref="C127:G127"/>
    <mergeCell ref="C129:G129"/>
    <mergeCell ref="C131:G131"/>
    <mergeCell ref="C133:G133"/>
    <mergeCell ref="C135:G135"/>
    <mergeCell ref="C136:G136"/>
    <mergeCell ref="C115:G115"/>
    <mergeCell ref="C116:G116"/>
    <mergeCell ref="C119:G119"/>
    <mergeCell ref="C122:G122"/>
    <mergeCell ref="C123:G123"/>
    <mergeCell ref="C125:G125"/>
    <mergeCell ref="C109:G109"/>
    <mergeCell ref="C110:G110"/>
    <mergeCell ref="C111:G111"/>
    <mergeCell ref="C112:G112"/>
    <mergeCell ref="C113:G113"/>
    <mergeCell ref="C114:G114"/>
    <mergeCell ref="C103:G103"/>
    <mergeCell ref="C104:G104"/>
    <mergeCell ref="C105:G105"/>
    <mergeCell ref="C106:G106"/>
    <mergeCell ref="C107:G107"/>
    <mergeCell ref="C108:G108"/>
    <mergeCell ref="C92:G92"/>
    <mergeCell ref="C94:G94"/>
    <mergeCell ref="C95:G95"/>
    <mergeCell ref="C97:G97"/>
    <mergeCell ref="C99:G99"/>
    <mergeCell ref="C101:G101"/>
    <mergeCell ref="C83:G83"/>
    <mergeCell ref="C84:G84"/>
    <mergeCell ref="C87:G87"/>
    <mergeCell ref="C88:G88"/>
    <mergeCell ref="C89:G89"/>
    <mergeCell ref="C91:G91"/>
    <mergeCell ref="C73:G73"/>
    <mergeCell ref="C75:G75"/>
    <mergeCell ref="C76:G76"/>
    <mergeCell ref="C78:G78"/>
    <mergeCell ref="C79:G79"/>
    <mergeCell ref="C81:G81"/>
    <mergeCell ref="C63:G63"/>
    <mergeCell ref="C66:G66"/>
    <mergeCell ref="C67:G67"/>
    <mergeCell ref="C69:G69"/>
    <mergeCell ref="C70:G70"/>
    <mergeCell ref="C72:G72"/>
    <mergeCell ref="C55:G55"/>
    <mergeCell ref="C56:G56"/>
    <mergeCell ref="C57:G57"/>
    <mergeCell ref="C58:G58"/>
    <mergeCell ref="C59:G59"/>
    <mergeCell ref="C60:G60"/>
    <mergeCell ref="C45:G45"/>
    <mergeCell ref="C46:G46"/>
    <mergeCell ref="C48:G48"/>
    <mergeCell ref="C50:G50"/>
    <mergeCell ref="C52:G52"/>
    <mergeCell ref="C54:G54"/>
    <mergeCell ref="C36:G36"/>
    <mergeCell ref="C37:G37"/>
    <mergeCell ref="C40:G40"/>
    <mergeCell ref="C41:G41"/>
    <mergeCell ref="C42:G42"/>
    <mergeCell ref="C44:G44"/>
    <mergeCell ref="C27:G27"/>
    <mergeCell ref="C28:G28"/>
    <mergeCell ref="C30:G30"/>
    <mergeCell ref="C31:G31"/>
    <mergeCell ref="C32:G32"/>
    <mergeCell ref="C34:G34"/>
    <mergeCell ref="C17:G17"/>
    <mergeCell ref="C18:G18"/>
    <mergeCell ref="C20:G20"/>
    <mergeCell ref="C21:G21"/>
    <mergeCell ref="C22:G22"/>
    <mergeCell ref="C25:G25"/>
    <mergeCell ref="A1:G1"/>
    <mergeCell ref="C2:G2"/>
    <mergeCell ref="C3:G3"/>
    <mergeCell ref="C4:G4"/>
    <mergeCell ref="A200:B200"/>
    <mergeCell ref="C10:G10"/>
    <mergeCell ref="C11:G11"/>
    <mergeCell ref="C13:G13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1206A-223D-43D7-B427-1EE3B423CC0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109</v>
      </c>
      <c r="B1" s="200"/>
      <c r="C1" s="200"/>
      <c r="D1" s="200"/>
      <c r="E1" s="200"/>
      <c r="F1" s="200"/>
      <c r="G1" s="200"/>
      <c r="AG1" t="s">
        <v>110</v>
      </c>
    </row>
    <row r="2" spans="1:60" ht="24.95" customHeight="1" x14ac:dyDescent="0.2">
      <c r="A2" s="201" t="s">
        <v>7</v>
      </c>
      <c r="B2" s="49" t="s">
        <v>44</v>
      </c>
      <c r="C2" s="204" t="s">
        <v>45</v>
      </c>
      <c r="D2" s="202"/>
      <c r="E2" s="202"/>
      <c r="F2" s="202"/>
      <c r="G2" s="203"/>
      <c r="AG2" t="s">
        <v>111</v>
      </c>
    </row>
    <row r="3" spans="1:60" ht="24.95" customHeight="1" x14ac:dyDescent="0.2">
      <c r="A3" s="201" t="s">
        <v>8</v>
      </c>
      <c r="B3" s="49" t="s">
        <v>54</v>
      </c>
      <c r="C3" s="204" t="s">
        <v>55</v>
      </c>
      <c r="D3" s="202"/>
      <c r="E3" s="202"/>
      <c r="F3" s="202"/>
      <c r="G3" s="203"/>
      <c r="AC3" s="179" t="s">
        <v>111</v>
      </c>
      <c r="AG3" t="s">
        <v>112</v>
      </c>
    </row>
    <row r="4" spans="1:60" ht="24.95" customHeight="1" x14ac:dyDescent="0.2">
      <c r="A4" s="205" t="s">
        <v>9</v>
      </c>
      <c r="B4" s="206" t="s">
        <v>58</v>
      </c>
      <c r="C4" s="207" t="s">
        <v>59</v>
      </c>
      <c r="D4" s="208"/>
      <c r="E4" s="208"/>
      <c r="F4" s="208"/>
      <c r="G4" s="209"/>
      <c r="AG4" t="s">
        <v>113</v>
      </c>
    </row>
    <row r="5" spans="1:60" x14ac:dyDescent="0.2">
      <c r="D5" s="10"/>
    </row>
    <row r="6" spans="1:60" ht="38.25" x14ac:dyDescent="0.2">
      <c r="A6" s="211" t="s">
        <v>114</v>
      </c>
      <c r="B6" s="213" t="s">
        <v>115</v>
      </c>
      <c r="C6" s="213" t="s">
        <v>116</v>
      </c>
      <c r="D6" s="212" t="s">
        <v>117</v>
      </c>
      <c r="E6" s="211" t="s">
        <v>118</v>
      </c>
      <c r="F6" s="210" t="s">
        <v>119</v>
      </c>
      <c r="G6" s="211" t="s">
        <v>29</v>
      </c>
      <c r="H6" s="214" t="s">
        <v>30</v>
      </c>
      <c r="I6" s="214" t="s">
        <v>120</v>
      </c>
      <c r="J6" s="214" t="s">
        <v>31</v>
      </c>
      <c r="K6" s="214" t="s">
        <v>121</v>
      </c>
      <c r="L6" s="214" t="s">
        <v>122</v>
      </c>
      <c r="M6" s="214" t="s">
        <v>123</v>
      </c>
      <c r="N6" s="214" t="s">
        <v>124</v>
      </c>
      <c r="O6" s="214" t="s">
        <v>125</v>
      </c>
      <c r="P6" s="214" t="s">
        <v>126</v>
      </c>
      <c r="Q6" s="214" t="s">
        <v>127</v>
      </c>
      <c r="R6" s="214" t="s">
        <v>128</v>
      </c>
      <c r="S6" s="214" t="s">
        <v>129</v>
      </c>
      <c r="T6" s="214" t="s">
        <v>130</v>
      </c>
      <c r="U6" s="214" t="s">
        <v>131</v>
      </c>
      <c r="V6" s="214" t="s">
        <v>132</v>
      </c>
      <c r="W6" s="214" t="s">
        <v>133</v>
      </c>
      <c r="X6" s="214" t="s">
        <v>134</v>
      </c>
      <c r="Y6" s="214" t="s">
        <v>135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31" t="s">
        <v>136</v>
      </c>
      <c r="B8" s="232" t="s">
        <v>74</v>
      </c>
      <c r="C8" s="251" t="s">
        <v>75</v>
      </c>
      <c r="D8" s="233"/>
      <c r="E8" s="234"/>
      <c r="F8" s="235"/>
      <c r="G8" s="235">
        <f>SUMIF(AG9:AG75,"&lt;&gt;NOR",G9:G75)</f>
        <v>0</v>
      </c>
      <c r="H8" s="235"/>
      <c r="I8" s="235">
        <f>SUM(I9:I75)</f>
        <v>0</v>
      </c>
      <c r="J8" s="235"/>
      <c r="K8" s="235">
        <f>SUM(K9:K75)</f>
        <v>0</v>
      </c>
      <c r="L8" s="235"/>
      <c r="M8" s="235">
        <f>SUM(M9:M75)</f>
        <v>0</v>
      </c>
      <c r="N8" s="234"/>
      <c r="O8" s="234">
        <f>SUM(O9:O75)</f>
        <v>70.53</v>
      </c>
      <c r="P8" s="234"/>
      <c r="Q8" s="234">
        <f>SUM(Q9:Q75)</f>
        <v>0</v>
      </c>
      <c r="R8" s="235"/>
      <c r="S8" s="235"/>
      <c r="T8" s="236"/>
      <c r="U8" s="230"/>
      <c r="V8" s="230">
        <f>SUM(V9:V75)</f>
        <v>387.96</v>
      </c>
      <c r="W8" s="230"/>
      <c r="X8" s="230"/>
      <c r="Y8" s="230"/>
      <c r="AG8" t="s">
        <v>137</v>
      </c>
    </row>
    <row r="9" spans="1:60" outlineLevel="1" x14ac:dyDescent="0.2">
      <c r="A9" s="238">
        <v>1</v>
      </c>
      <c r="B9" s="239" t="s">
        <v>350</v>
      </c>
      <c r="C9" s="252" t="s">
        <v>351</v>
      </c>
      <c r="D9" s="240" t="s">
        <v>140</v>
      </c>
      <c r="E9" s="241">
        <v>15.68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 t="s">
        <v>141</v>
      </c>
      <c r="S9" s="243" t="s">
        <v>142</v>
      </c>
      <c r="T9" s="244" t="s">
        <v>143</v>
      </c>
      <c r="U9" s="226">
        <v>2.25</v>
      </c>
      <c r="V9" s="226">
        <f>ROUND(E9*U9,2)</f>
        <v>35.28</v>
      </c>
      <c r="W9" s="226"/>
      <c r="X9" s="226" t="s">
        <v>144</v>
      </c>
      <c r="Y9" s="226" t="s">
        <v>145</v>
      </c>
      <c r="Z9" s="215"/>
      <c r="AA9" s="215"/>
      <c r="AB9" s="215"/>
      <c r="AC9" s="215"/>
      <c r="AD9" s="215"/>
      <c r="AE9" s="215"/>
      <c r="AF9" s="215"/>
      <c r="AG9" s="215" t="s">
        <v>146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ht="22.5" outlineLevel="2" x14ac:dyDescent="0.2">
      <c r="A10" s="223"/>
      <c r="B10" s="224"/>
      <c r="C10" s="253" t="s">
        <v>352</v>
      </c>
      <c r="D10" s="246"/>
      <c r="E10" s="246"/>
      <c r="F10" s="246"/>
      <c r="G10" s="246"/>
      <c r="H10" s="226"/>
      <c r="I10" s="226"/>
      <c r="J10" s="226"/>
      <c r="K10" s="226"/>
      <c r="L10" s="226"/>
      <c r="M10" s="226"/>
      <c r="N10" s="225"/>
      <c r="O10" s="225"/>
      <c r="P10" s="225"/>
      <c r="Q10" s="225"/>
      <c r="R10" s="226"/>
      <c r="S10" s="226"/>
      <c r="T10" s="226"/>
      <c r="U10" s="226"/>
      <c r="V10" s="226"/>
      <c r="W10" s="226"/>
      <c r="X10" s="226"/>
      <c r="Y10" s="226"/>
      <c r="Z10" s="215"/>
      <c r="AA10" s="215"/>
      <c r="AB10" s="215"/>
      <c r="AC10" s="215"/>
      <c r="AD10" s="215"/>
      <c r="AE10" s="215"/>
      <c r="AF10" s="215"/>
      <c r="AG10" s="215" t="s">
        <v>148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45" t="str">
        <f>C10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10" s="215"/>
      <c r="BC10" s="215"/>
      <c r="BD10" s="215"/>
      <c r="BE10" s="215"/>
      <c r="BF10" s="215"/>
      <c r="BG10" s="215"/>
      <c r="BH10" s="215"/>
    </row>
    <row r="11" spans="1:60" outlineLevel="2" x14ac:dyDescent="0.2">
      <c r="A11" s="223"/>
      <c r="B11" s="224"/>
      <c r="C11" s="254"/>
      <c r="D11" s="247"/>
      <c r="E11" s="247"/>
      <c r="F11" s="247"/>
      <c r="G11" s="247"/>
      <c r="H11" s="226"/>
      <c r="I11" s="226"/>
      <c r="J11" s="226"/>
      <c r="K11" s="226"/>
      <c r="L11" s="226"/>
      <c r="M11" s="226"/>
      <c r="N11" s="225"/>
      <c r="O11" s="225"/>
      <c r="P11" s="225"/>
      <c r="Q11" s="225"/>
      <c r="R11" s="226"/>
      <c r="S11" s="226"/>
      <c r="T11" s="226"/>
      <c r="U11" s="226"/>
      <c r="V11" s="226"/>
      <c r="W11" s="226"/>
      <c r="X11" s="226"/>
      <c r="Y11" s="226"/>
      <c r="Z11" s="215"/>
      <c r="AA11" s="215"/>
      <c r="AB11" s="215"/>
      <c r="AC11" s="215"/>
      <c r="AD11" s="215"/>
      <c r="AE11" s="215"/>
      <c r="AF11" s="215"/>
      <c r="AG11" s="215" t="s">
        <v>149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38">
        <v>2</v>
      </c>
      <c r="B12" s="239" t="s">
        <v>353</v>
      </c>
      <c r="C12" s="252" t="s">
        <v>354</v>
      </c>
      <c r="D12" s="240" t="s">
        <v>140</v>
      </c>
      <c r="E12" s="241">
        <v>23.52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3.5000000000000001E-3</v>
      </c>
      <c r="O12" s="241">
        <f>ROUND(E12*N12,2)</f>
        <v>0.08</v>
      </c>
      <c r="P12" s="241">
        <v>0</v>
      </c>
      <c r="Q12" s="241">
        <f>ROUND(E12*P12,2)</f>
        <v>0</v>
      </c>
      <c r="R12" s="243" t="s">
        <v>141</v>
      </c>
      <c r="S12" s="243" t="s">
        <v>142</v>
      </c>
      <c r="T12" s="244" t="s">
        <v>143</v>
      </c>
      <c r="U12" s="226">
        <v>3.26</v>
      </c>
      <c r="V12" s="226">
        <f>ROUND(E12*U12,2)</f>
        <v>76.680000000000007</v>
      </c>
      <c r="W12" s="226"/>
      <c r="X12" s="226" t="s">
        <v>144</v>
      </c>
      <c r="Y12" s="226" t="s">
        <v>145</v>
      </c>
      <c r="Z12" s="215"/>
      <c r="AA12" s="215"/>
      <c r="AB12" s="215"/>
      <c r="AC12" s="215"/>
      <c r="AD12" s="215"/>
      <c r="AE12" s="215"/>
      <c r="AF12" s="215"/>
      <c r="AG12" s="215" t="s">
        <v>146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ht="22.5" outlineLevel="2" x14ac:dyDescent="0.2">
      <c r="A13" s="223"/>
      <c r="B13" s="224"/>
      <c r="C13" s="253" t="s">
        <v>352</v>
      </c>
      <c r="D13" s="246"/>
      <c r="E13" s="246"/>
      <c r="F13" s="246"/>
      <c r="G13" s="246"/>
      <c r="H13" s="226"/>
      <c r="I13" s="226"/>
      <c r="J13" s="226"/>
      <c r="K13" s="226"/>
      <c r="L13" s="226"/>
      <c r="M13" s="226"/>
      <c r="N13" s="225"/>
      <c r="O13" s="225"/>
      <c r="P13" s="225"/>
      <c r="Q13" s="225"/>
      <c r="R13" s="226"/>
      <c r="S13" s="226"/>
      <c r="T13" s="226"/>
      <c r="U13" s="226"/>
      <c r="V13" s="226"/>
      <c r="W13" s="226"/>
      <c r="X13" s="226"/>
      <c r="Y13" s="226"/>
      <c r="Z13" s="215"/>
      <c r="AA13" s="215"/>
      <c r="AB13" s="215"/>
      <c r="AC13" s="215"/>
      <c r="AD13" s="215"/>
      <c r="AE13" s="215"/>
      <c r="AF13" s="215"/>
      <c r="AG13" s="215" t="s">
        <v>148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45" t="str">
        <f>C13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13" s="215"/>
      <c r="BC13" s="215"/>
      <c r="BD13" s="215"/>
      <c r="BE13" s="215"/>
      <c r="BF13" s="215"/>
      <c r="BG13" s="215"/>
      <c r="BH13" s="215"/>
    </row>
    <row r="14" spans="1:60" outlineLevel="2" x14ac:dyDescent="0.2">
      <c r="A14" s="223"/>
      <c r="B14" s="224"/>
      <c r="C14" s="254"/>
      <c r="D14" s="247"/>
      <c r="E14" s="247"/>
      <c r="F14" s="247"/>
      <c r="G14" s="247"/>
      <c r="H14" s="226"/>
      <c r="I14" s="226"/>
      <c r="J14" s="226"/>
      <c r="K14" s="226"/>
      <c r="L14" s="226"/>
      <c r="M14" s="226"/>
      <c r="N14" s="225"/>
      <c r="O14" s="225"/>
      <c r="P14" s="225"/>
      <c r="Q14" s="225"/>
      <c r="R14" s="226"/>
      <c r="S14" s="226"/>
      <c r="T14" s="226"/>
      <c r="U14" s="226"/>
      <c r="V14" s="226"/>
      <c r="W14" s="226"/>
      <c r="X14" s="226"/>
      <c r="Y14" s="226"/>
      <c r="Z14" s="215"/>
      <c r="AA14" s="215"/>
      <c r="AB14" s="215"/>
      <c r="AC14" s="215"/>
      <c r="AD14" s="215"/>
      <c r="AE14" s="215"/>
      <c r="AF14" s="215"/>
      <c r="AG14" s="215" t="s">
        <v>149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38">
        <v>3</v>
      </c>
      <c r="B15" s="239" t="s">
        <v>355</v>
      </c>
      <c r="C15" s="252" t="s">
        <v>356</v>
      </c>
      <c r="D15" s="240" t="s">
        <v>140</v>
      </c>
      <c r="E15" s="241">
        <v>150.06399999999999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 t="s">
        <v>141</v>
      </c>
      <c r="S15" s="243" t="s">
        <v>142</v>
      </c>
      <c r="T15" s="244" t="s">
        <v>143</v>
      </c>
      <c r="U15" s="226">
        <v>0.16</v>
      </c>
      <c r="V15" s="226">
        <f>ROUND(E15*U15,2)</f>
        <v>24.01</v>
      </c>
      <c r="W15" s="226"/>
      <c r="X15" s="226" t="s">
        <v>144</v>
      </c>
      <c r="Y15" s="226" t="s">
        <v>145</v>
      </c>
      <c r="Z15" s="215"/>
      <c r="AA15" s="215"/>
      <c r="AB15" s="215"/>
      <c r="AC15" s="215"/>
      <c r="AD15" s="215"/>
      <c r="AE15" s="215"/>
      <c r="AF15" s="215"/>
      <c r="AG15" s="215" t="s">
        <v>236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ht="33.75" outlineLevel="2" x14ac:dyDescent="0.2">
      <c r="A16" s="223"/>
      <c r="B16" s="224"/>
      <c r="C16" s="253" t="s">
        <v>147</v>
      </c>
      <c r="D16" s="246"/>
      <c r="E16" s="246"/>
      <c r="F16" s="246"/>
      <c r="G16" s="246"/>
      <c r="H16" s="226"/>
      <c r="I16" s="226"/>
      <c r="J16" s="226"/>
      <c r="K16" s="226"/>
      <c r="L16" s="226"/>
      <c r="M16" s="226"/>
      <c r="N16" s="225"/>
      <c r="O16" s="225"/>
      <c r="P16" s="225"/>
      <c r="Q16" s="225"/>
      <c r="R16" s="226"/>
      <c r="S16" s="226"/>
      <c r="T16" s="226"/>
      <c r="U16" s="226"/>
      <c r="V16" s="226"/>
      <c r="W16" s="226"/>
      <c r="X16" s="226"/>
      <c r="Y16" s="226"/>
      <c r="Z16" s="215"/>
      <c r="AA16" s="215"/>
      <c r="AB16" s="215"/>
      <c r="AC16" s="215"/>
      <c r="AD16" s="215"/>
      <c r="AE16" s="215"/>
      <c r="AF16" s="215"/>
      <c r="AG16" s="215" t="s">
        <v>148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45" t="str">
        <f>C16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6" s="215"/>
      <c r="BC16" s="215"/>
      <c r="BD16" s="215"/>
      <c r="BE16" s="215"/>
      <c r="BF16" s="215"/>
      <c r="BG16" s="215"/>
      <c r="BH16" s="215"/>
    </row>
    <row r="17" spans="1:60" outlineLevel="2" x14ac:dyDescent="0.2">
      <c r="A17" s="223"/>
      <c r="B17" s="224"/>
      <c r="C17" s="254"/>
      <c r="D17" s="247"/>
      <c r="E17" s="247"/>
      <c r="F17" s="247"/>
      <c r="G17" s="247"/>
      <c r="H17" s="226"/>
      <c r="I17" s="226"/>
      <c r="J17" s="226"/>
      <c r="K17" s="226"/>
      <c r="L17" s="226"/>
      <c r="M17" s="226"/>
      <c r="N17" s="225"/>
      <c r="O17" s="225"/>
      <c r="P17" s="225"/>
      <c r="Q17" s="225"/>
      <c r="R17" s="226"/>
      <c r="S17" s="226"/>
      <c r="T17" s="226"/>
      <c r="U17" s="226"/>
      <c r="V17" s="226"/>
      <c r="W17" s="226"/>
      <c r="X17" s="226"/>
      <c r="Y17" s="226"/>
      <c r="Z17" s="215"/>
      <c r="AA17" s="215"/>
      <c r="AB17" s="215"/>
      <c r="AC17" s="215"/>
      <c r="AD17" s="215"/>
      <c r="AE17" s="215"/>
      <c r="AF17" s="215"/>
      <c r="AG17" s="215" t="s">
        <v>149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38">
        <v>4</v>
      </c>
      <c r="B18" s="239" t="s">
        <v>357</v>
      </c>
      <c r="C18" s="252" t="s">
        <v>358</v>
      </c>
      <c r="D18" s="240" t="s">
        <v>140</v>
      </c>
      <c r="E18" s="241">
        <v>9.1349999999999998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 t="s">
        <v>141</v>
      </c>
      <c r="S18" s="243" t="s">
        <v>142</v>
      </c>
      <c r="T18" s="244" t="s">
        <v>143</v>
      </c>
      <c r="U18" s="226">
        <v>0.5</v>
      </c>
      <c r="V18" s="226">
        <f>ROUND(E18*U18,2)</f>
        <v>4.57</v>
      </c>
      <c r="W18" s="226"/>
      <c r="X18" s="226" t="s">
        <v>144</v>
      </c>
      <c r="Y18" s="226" t="s">
        <v>145</v>
      </c>
      <c r="Z18" s="215"/>
      <c r="AA18" s="215"/>
      <c r="AB18" s="215"/>
      <c r="AC18" s="215"/>
      <c r="AD18" s="215"/>
      <c r="AE18" s="215"/>
      <c r="AF18" s="215"/>
      <c r="AG18" s="215" t="s">
        <v>146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ht="33.75" outlineLevel="2" x14ac:dyDescent="0.2">
      <c r="A19" s="223"/>
      <c r="B19" s="224"/>
      <c r="C19" s="253" t="s">
        <v>147</v>
      </c>
      <c r="D19" s="246"/>
      <c r="E19" s="246"/>
      <c r="F19" s="246"/>
      <c r="G19" s="246"/>
      <c r="H19" s="226"/>
      <c r="I19" s="226"/>
      <c r="J19" s="226"/>
      <c r="K19" s="226"/>
      <c r="L19" s="226"/>
      <c r="M19" s="226"/>
      <c r="N19" s="225"/>
      <c r="O19" s="225"/>
      <c r="P19" s="225"/>
      <c r="Q19" s="225"/>
      <c r="R19" s="226"/>
      <c r="S19" s="226"/>
      <c r="T19" s="226"/>
      <c r="U19" s="226"/>
      <c r="V19" s="226"/>
      <c r="W19" s="226"/>
      <c r="X19" s="226"/>
      <c r="Y19" s="226"/>
      <c r="Z19" s="215"/>
      <c r="AA19" s="215"/>
      <c r="AB19" s="215"/>
      <c r="AC19" s="215"/>
      <c r="AD19" s="215"/>
      <c r="AE19" s="215"/>
      <c r="AF19" s="215"/>
      <c r="AG19" s="215" t="s">
        <v>148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45" t="str">
        <f>C19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9" s="215"/>
      <c r="BC19" s="215"/>
      <c r="BD19" s="215"/>
      <c r="BE19" s="215"/>
      <c r="BF19" s="215"/>
      <c r="BG19" s="215"/>
      <c r="BH19" s="215"/>
    </row>
    <row r="20" spans="1:60" outlineLevel="2" x14ac:dyDescent="0.2">
      <c r="A20" s="223"/>
      <c r="B20" s="224"/>
      <c r="C20" s="254"/>
      <c r="D20" s="247"/>
      <c r="E20" s="247"/>
      <c r="F20" s="247"/>
      <c r="G20" s="247"/>
      <c r="H20" s="226"/>
      <c r="I20" s="226"/>
      <c r="J20" s="226"/>
      <c r="K20" s="226"/>
      <c r="L20" s="226"/>
      <c r="M20" s="226"/>
      <c r="N20" s="225"/>
      <c r="O20" s="225"/>
      <c r="P20" s="225"/>
      <c r="Q20" s="225"/>
      <c r="R20" s="226"/>
      <c r="S20" s="226"/>
      <c r="T20" s="226"/>
      <c r="U20" s="226"/>
      <c r="V20" s="226"/>
      <c r="W20" s="226"/>
      <c r="X20" s="226"/>
      <c r="Y20" s="226"/>
      <c r="Z20" s="215"/>
      <c r="AA20" s="215"/>
      <c r="AB20" s="215"/>
      <c r="AC20" s="215"/>
      <c r="AD20" s="215"/>
      <c r="AE20" s="215"/>
      <c r="AF20" s="215"/>
      <c r="AG20" s="215" t="s">
        <v>149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ht="22.5" outlineLevel="1" x14ac:dyDescent="0.2">
      <c r="A21" s="238">
        <v>5</v>
      </c>
      <c r="B21" s="239" t="s">
        <v>359</v>
      </c>
      <c r="C21" s="252" t="s">
        <v>360</v>
      </c>
      <c r="D21" s="240" t="s">
        <v>172</v>
      </c>
      <c r="E21" s="241">
        <v>192.7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9.7999999999999997E-4</v>
      </c>
      <c r="O21" s="241">
        <f>ROUND(E21*N21,2)</f>
        <v>0.19</v>
      </c>
      <c r="P21" s="241">
        <v>0</v>
      </c>
      <c r="Q21" s="241">
        <f>ROUND(E21*P21,2)</f>
        <v>0</v>
      </c>
      <c r="R21" s="243" t="s">
        <v>141</v>
      </c>
      <c r="S21" s="243" t="s">
        <v>142</v>
      </c>
      <c r="T21" s="244" t="s">
        <v>143</v>
      </c>
      <c r="U21" s="226">
        <v>0.24</v>
      </c>
      <c r="V21" s="226">
        <f>ROUND(E21*U21,2)</f>
        <v>46.25</v>
      </c>
      <c r="W21" s="226"/>
      <c r="X21" s="226" t="s">
        <v>144</v>
      </c>
      <c r="Y21" s="226" t="s">
        <v>145</v>
      </c>
      <c r="Z21" s="215"/>
      <c r="AA21" s="215"/>
      <c r="AB21" s="215"/>
      <c r="AC21" s="215"/>
      <c r="AD21" s="215"/>
      <c r="AE21" s="215"/>
      <c r="AF21" s="215"/>
      <c r="AG21" s="215" t="s">
        <v>236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2" x14ac:dyDescent="0.2">
      <c r="A22" s="223"/>
      <c r="B22" s="224"/>
      <c r="C22" s="253" t="s">
        <v>361</v>
      </c>
      <c r="D22" s="246"/>
      <c r="E22" s="246"/>
      <c r="F22" s="246"/>
      <c r="G22" s="246"/>
      <c r="H22" s="226"/>
      <c r="I22" s="226"/>
      <c r="J22" s="226"/>
      <c r="K22" s="226"/>
      <c r="L22" s="226"/>
      <c r="M22" s="226"/>
      <c r="N22" s="225"/>
      <c r="O22" s="225"/>
      <c r="P22" s="225"/>
      <c r="Q22" s="225"/>
      <c r="R22" s="226"/>
      <c r="S22" s="226"/>
      <c r="T22" s="226"/>
      <c r="U22" s="226"/>
      <c r="V22" s="226"/>
      <c r="W22" s="226"/>
      <c r="X22" s="226"/>
      <c r="Y22" s="226"/>
      <c r="Z22" s="215"/>
      <c r="AA22" s="215"/>
      <c r="AB22" s="215"/>
      <c r="AC22" s="215"/>
      <c r="AD22" s="215"/>
      <c r="AE22" s="215"/>
      <c r="AF22" s="215"/>
      <c r="AG22" s="215" t="s">
        <v>148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2" x14ac:dyDescent="0.2">
      <c r="A23" s="223"/>
      <c r="B23" s="224"/>
      <c r="C23" s="254"/>
      <c r="D23" s="247"/>
      <c r="E23" s="247"/>
      <c r="F23" s="247"/>
      <c r="G23" s="247"/>
      <c r="H23" s="226"/>
      <c r="I23" s="226"/>
      <c r="J23" s="226"/>
      <c r="K23" s="226"/>
      <c r="L23" s="226"/>
      <c r="M23" s="226"/>
      <c r="N23" s="225"/>
      <c r="O23" s="225"/>
      <c r="P23" s="225"/>
      <c r="Q23" s="225"/>
      <c r="R23" s="226"/>
      <c r="S23" s="226"/>
      <c r="T23" s="226"/>
      <c r="U23" s="226"/>
      <c r="V23" s="226"/>
      <c r="W23" s="226"/>
      <c r="X23" s="226"/>
      <c r="Y23" s="226"/>
      <c r="Z23" s="215"/>
      <c r="AA23" s="215"/>
      <c r="AB23" s="215"/>
      <c r="AC23" s="215"/>
      <c r="AD23" s="215"/>
      <c r="AE23" s="215"/>
      <c r="AF23" s="215"/>
      <c r="AG23" s="215" t="s">
        <v>149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ht="22.5" outlineLevel="1" x14ac:dyDescent="0.2">
      <c r="A24" s="238">
        <v>6</v>
      </c>
      <c r="B24" s="239" t="s">
        <v>362</v>
      </c>
      <c r="C24" s="252" t="s">
        <v>363</v>
      </c>
      <c r="D24" s="240" t="s">
        <v>172</v>
      </c>
      <c r="E24" s="241">
        <v>98.44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8.4999999999999995E-4</v>
      </c>
      <c r="O24" s="241">
        <f>ROUND(E24*N24,2)</f>
        <v>0.08</v>
      </c>
      <c r="P24" s="241">
        <v>0</v>
      </c>
      <c r="Q24" s="241">
        <f>ROUND(E24*P24,2)</f>
        <v>0</v>
      </c>
      <c r="R24" s="243" t="s">
        <v>141</v>
      </c>
      <c r="S24" s="243" t="s">
        <v>142</v>
      </c>
      <c r="T24" s="244" t="s">
        <v>143</v>
      </c>
      <c r="U24" s="226">
        <v>0.48</v>
      </c>
      <c r="V24" s="226">
        <f>ROUND(E24*U24,2)</f>
        <v>47.25</v>
      </c>
      <c r="W24" s="226"/>
      <c r="X24" s="226" t="s">
        <v>144</v>
      </c>
      <c r="Y24" s="226" t="s">
        <v>145</v>
      </c>
      <c r="Z24" s="215"/>
      <c r="AA24" s="215"/>
      <c r="AB24" s="215"/>
      <c r="AC24" s="215"/>
      <c r="AD24" s="215"/>
      <c r="AE24" s="215"/>
      <c r="AF24" s="215"/>
      <c r="AG24" s="215" t="s">
        <v>146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2" x14ac:dyDescent="0.2">
      <c r="A25" s="223"/>
      <c r="B25" s="224"/>
      <c r="C25" s="253" t="s">
        <v>361</v>
      </c>
      <c r="D25" s="246"/>
      <c r="E25" s="246"/>
      <c r="F25" s="246"/>
      <c r="G25" s="246"/>
      <c r="H25" s="226"/>
      <c r="I25" s="226"/>
      <c r="J25" s="226"/>
      <c r="K25" s="226"/>
      <c r="L25" s="226"/>
      <c r="M25" s="226"/>
      <c r="N25" s="225"/>
      <c r="O25" s="225"/>
      <c r="P25" s="225"/>
      <c r="Q25" s="225"/>
      <c r="R25" s="226"/>
      <c r="S25" s="226"/>
      <c r="T25" s="226"/>
      <c r="U25" s="226"/>
      <c r="V25" s="226"/>
      <c r="W25" s="226"/>
      <c r="X25" s="226"/>
      <c r="Y25" s="226"/>
      <c r="Z25" s="215"/>
      <c r="AA25" s="215"/>
      <c r="AB25" s="215"/>
      <c r="AC25" s="215"/>
      <c r="AD25" s="215"/>
      <c r="AE25" s="215"/>
      <c r="AF25" s="215"/>
      <c r="AG25" s="215" t="s">
        <v>148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2" x14ac:dyDescent="0.2">
      <c r="A26" s="223"/>
      <c r="B26" s="224"/>
      <c r="C26" s="254"/>
      <c r="D26" s="247"/>
      <c r="E26" s="247"/>
      <c r="F26" s="247"/>
      <c r="G26" s="247"/>
      <c r="H26" s="226"/>
      <c r="I26" s="226"/>
      <c r="J26" s="226"/>
      <c r="K26" s="226"/>
      <c r="L26" s="226"/>
      <c r="M26" s="226"/>
      <c r="N26" s="225"/>
      <c r="O26" s="225"/>
      <c r="P26" s="225"/>
      <c r="Q26" s="225"/>
      <c r="R26" s="226"/>
      <c r="S26" s="226"/>
      <c r="T26" s="226"/>
      <c r="U26" s="226"/>
      <c r="V26" s="226"/>
      <c r="W26" s="226"/>
      <c r="X26" s="226"/>
      <c r="Y26" s="226"/>
      <c r="Z26" s="215"/>
      <c r="AA26" s="215"/>
      <c r="AB26" s="215"/>
      <c r="AC26" s="215"/>
      <c r="AD26" s="215"/>
      <c r="AE26" s="215"/>
      <c r="AF26" s="215"/>
      <c r="AG26" s="215" t="s">
        <v>149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1" x14ac:dyDescent="0.2">
      <c r="A27" s="238">
        <v>7</v>
      </c>
      <c r="B27" s="239" t="s">
        <v>364</v>
      </c>
      <c r="C27" s="252" t="s">
        <v>365</v>
      </c>
      <c r="D27" s="240" t="s">
        <v>172</v>
      </c>
      <c r="E27" s="241">
        <v>192.7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0</v>
      </c>
      <c r="Q27" s="241">
        <f>ROUND(E27*P27,2)</f>
        <v>0</v>
      </c>
      <c r="R27" s="243" t="s">
        <v>141</v>
      </c>
      <c r="S27" s="243" t="s">
        <v>142</v>
      </c>
      <c r="T27" s="244" t="s">
        <v>143</v>
      </c>
      <c r="U27" s="226">
        <v>7.0000000000000007E-2</v>
      </c>
      <c r="V27" s="226">
        <f>ROUND(E27*U27,2)</f>
        <v>13.49</v>
      </c>
      <c r="W27" s="226"/>
      <c r="X27" s="226" t="s">
        <v>144</v>
      </c>
      <c r="Y27" s="226" t="s">
        <v>145</v>
      </c>
      <c r="Z27" s="215"/>
      <c r="AA27" s="215"/>
      <c r="AB27" s="215"/>
      <c r="AC27" s="215"/>
      <c r="AD27" s="215"/>
      <c r="AE27" s="215"/>
      <c r="AF27" s="215"/>
      <c r="AG27" s="215" t="s">
        <v>236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2" x14ac:dyDescent="0.2">
      <c r="A28" s="223"/>
      <c r="B28" s="224"/>
      <c r="C28" s="253" t="s">
        <v>366</v>
      </c>
      <c r="D28" s="246"/>
      <c r="E28" s="246"/>
      <c r="F28" s="246"/>
      <c r="G28" s="246"/>
      <c r="H28" s="226"/>
      <c r="I28" s="226"/>
      <c r="J28" s="226"/>
      <c r="K28" s="226"/>
      <c r="L28" s="226"/>
      <c r="M28" s="226"/>
      <c r="N28" s="225"/>
      <c r="O28" s="225"/>
      <c r="P28" s="225"/>
      <c r="Q28" s="225"/>
      <c r="R28" s="226"/>
      <c r="S28" s="226"/>
      <c r="T28" s="226"/>
      <c r="U28" s="226"/>
      <c r="V28" s="226"/>
      <c r="W28" s="226"/>
      <c r="X28" s="226"/>
      <c r="Y28" s="226"/>
      <c r="Z28" s="215"/>
      <c r="AA28" s="215"/>
      <c r="AB28" s="215"/>
      <c r="AC28" s="215"/>
      <c r="AD28" s="215"/>
      <c r="AE28" s="215"/>
      <c r="AF28" s="215"/>
      <c r="AG28" s="215" t="s">
        <v>148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2" x14ac:dyDescent="0.2">
      <c r="A29" s="223"/>
      <c r="B29" s="224"/>
      <c r="C29" s="254"/>
      <c r="D29" s="247"/>
      <c r="E29" s="247"/>
      <c r="F29" s="247"/>
      <c r="G29" s="247"/>
      <c r="H29" s="226"/>
      <c r="I29" s="226"/>
      <c r="J29" s="226"/>
      <c r="K29" s="226"/>
      <c r="L29" s="226"/>
      <c r="M29" s="226"/>
      <c r="N29" s="225"/>
      <c r="O29" s="225"/>
      <c r="P29" s="225"/>
      <c r="Q29" s="225"/>
      <c r="R29" s="226"/>
      <c r="S29" s="226"/>
      <c r="T29" s="226"/>
      <c r="U29" s="226"/>
      <c r="V29" s="226"/>
      <c r="W29" s="226"/>
      <c r="X29" s="226"/>
      <c r="Y29" s="226"/>
      <c r="Z29" s="215"/>
      <c r="AA29" s="215"/>
      <c r="AB29" s="215"/>
      <c r="AC29" s="215"/>
      <c r="AD29" s="215"/>
      <c r="AE29" s="215"/>
      <c r="AF29" s="215"/>
      <c r="AG29" s="215" t="s">
        <v>149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1" x14ac:dyDescent="0.2">
      <c r="A30" s="238">
        <v>8</v>
      </c>
      <c r="B30" s="239" t="s">
        <v>367</v>
      </c>
      <c r="C30" s="252" t="s">
        <v>368</v>
      </c>
      <c r="D30" s="240" t="s">
        <v>172</v>
      </c>
      <c r="E30" s="241">
        <v>98.44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 t="s">
        <v>141</v>
      </c>
      <c r="S30" s="243" t="s">
        <v>142</v>
      </c>
      <c r="T30" s="244" t="s">
        <v>143</v>
      </c>
      <c r="U30" s="226">
        <v>0.32700000000000001</v>
      </c>
      <c r="V30" s="226">
        <f>ROUND(E30*U30,2)</f>
        <v>32.19</v>
      </c>
      <c r="W30" s="226"/>
      <c r="X30" s="226" t="s">
        <v>144</v>
      </c>
      <c r="Y30" s="226" t="s">
        <v>145</v>
      </c>
      <c r="Z30" s="215"/>
      <c r="AA30" s="215"/>
      <c r="AB30" s="215"/>
      <c r="AC30" s="215"/>
      <c r="AD30" s="215"/>
      <c r="AE30" s="215"/>
      <c r="AF30" s="215"/>
      <c r="AG30" s="215" t="s">
        <v>146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2" x14ac:dyDescent="0.2">
      <c r="A31" s="223"/>
      <c r="B31" s="224"/>
      <c r="C31" s="253" t="s">
        <v>366</v>
      </c>
      <c r="D31" s="246"/>
      <c r="E31" s="246"/>
      <c r="F31" s="246"/>
      <c r="G31" s="246"/>
      <c r="H31" s="226"/>
      <c r="I31" s="226"/>
      <c r="J31" s="226"/>
      <c r="K31" s="226"/>
      <c r="L31" s="226"/>
      <c r="M31" s="226"/>
      <c r="N31" s="225"/>
      <c r="O31" s="225"/>
      <c r="P31" s="225"/>
      <c r="Q31" s="225"/>
      <c r="R31" s="226"/>
      <c r="S31" s="226"/>
      <c r="T31" s="226"/>
      <c r="U31" s="226"/>
      <c r="V31" s="226"/>
      <c r="W31" s="226"/>
      <c r="X31" s="226"/>
      <c r="Y31" s="226"/>
      <c r="Z31" s="215"/>
      <c r="AA31" s="215"/>
      <c r="AB31" s="215"/>
      <c r="AC31" s="215"/>
      <c r="AD31" s="215"/>
      <c r="AE31" s="215"/>
      <c r="AF31" s="215"/>
      <c r="AG31" s="215" t="s">
        <v>148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2" x14ac:dyDescent="0.2">
      <c r="A32" s="223"/>
      <c r="B32" s="224"/>
      <c r="C32" s="254"/>
      <c r="D32" s="247"/>
      <c r="E32" s="247"/>
      <c r="F32" s="247"/>
      <c r="G32" s="247"/>
      <c r="H32" s="226"/>
      <c r="I32" s="226"/>
      <c r="J32" s="226"/>
      <c r="K32" s="226"/>
      <c r="L32" s="226"/>
      <c r="M32" s="226"/>
      <c r="N32" s="225"/>
      <c r="O32" s="225"/>
      <c r="P32" s="225"/>
      <c r="Q32" s="225"/>
      <c r="R32" s="226"/>
      <c r="S32" s="226"/>
      <c r="T32" s="226"/>
      <c r="U32" s="226"/>
      <c r="V32" s="226"/>
      <c r="W32" s="226"/>
      <c r="X32" s="226"/>
      <c r="Y32" s="226"/>
      <c r="Z32" s="215"/>
      <c r="AA32" s="215"/>
      <c r="AB32" s="215"/>
      <c r="AC32" s="215"/>
      <c r="AD32" s="215"/>
      <c r="AE32" s="215"/>
      <c r="AF32" s="215"/>
      <c r="AG32" s="215" t="s">
        <v>149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 x14ac:dyDescent="0.2">
      <c r="A33" s="238">
        <v>9</v>
      </c>
      <c r="B33" s="239" t="s">
        <v>150</v>
      </c>
      <c r="C33" s="252" t="s">
        <v>151</v>
      </c>
      <c r="D33" s="240" t="s">
        <v>140</v>
      </c>
      <c r="E33" s="241">
        <v>11.262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 t="s">
        <v>141</v>
      </c>
      <c r="S33" s="243" t="s">
        <v>142</v>
      </c>
      <c r="T33" s="244" t="s">
        <v>143</v>
      </c>
      <c r="U33" s="226">
        <v>0.01</v>
      </c>
      <c r="V33" s="226">
        <f>ROUND(E33*U33,2)</f>
        <v>0.11</v>
      </c>
      <c r="W33" s="226"/>
      <c r="X33" s="226" t="s">
        <v>144</v>
      </c>
      <c r="Y33" s="226" t="s">
        <v>145</v>
      </c>
      <c r="Z33" s="215"/>
      <c r="AA33" s="215"/>
      <c r="AB33" s="215"/>
      <c r="AC33" s="215"/>
      <c r="AD33" s="215"/>
      <c r="AE33" s="215"/>
      <c r="AF33" s="215"/>
      <c r="AG33" s="215" t="s">
        <v>146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2" x14ac:dyDescent="0.2">
      <c r="A34" s="223"/>
      <c r="B34" s="224"/>
      <c r="C34" s="253" t="s">
        <v>152</v>
      </c>
      <c r="D34" s="246"/>
      <c r="E34" s="246"/>
      <c r="F34" s="246"/>
      <c r="G34" s="246"/>
      <c r="H34" s="226"/>
      <c r="I34" s="226"/>
      <c r="J34" s="226"/>
      <c r="K34" s="226"/>
      <c r="L34" s="226"/>
      <c r="M34" s="226"/>
      <c r="N34" s="225"/>
      <c r="O34" s="225"/>
      <c r="P34" s="225"/>
      <c r="Q34" s="225"/>
      <c r="R34" s="226"/>
      <c r="S34" s="226"/>
      <c r="T34" s="226"/>
      <c r="U34" s="226"/>
      <c r="V34" s="226"/>
      <c r="W34" s="226"/>
      <c r="X34" s="226"/>
      <c r="Y34" s="226"/>
      <c r="Z34" s="215"/>
      <c r="AA34" s="215"/>
      <c r="AB34" s="215"/>
      <c r="AC34" s="215"/>
      <c r="AD34" s="215"/>
      <c r="AE34" s="215"/>
      <c r="AF34" s="215"/>
      <c r="AG34" s="215" t="s">
        <v>148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">
      <c r="A35" s="223"/>
      <c r="B35" s="224"/>
      <c r="C35" s="254"/>
      <c r="D35" s="247"/>
      <c r="E35" s="247"/>
      <c r="F35" s="247"/>
      <c r="G35" s="247"/>
      <c r="H35" s="226"/>
      <c r="I35" s="226"/>
      <c r="J35" s="226"/>
      <c r="K35" s="226"/>
      <c r="L35" s="226"/>
      <c r="M35" s="226"/>
      <c r="N35" s="225"/>
      <c r="O35" s="225"/>
      <c r="P35" s="225"/>
      <c r="Q35" s="225"/>
      <c r="R35" s="226"/>
      <c r="S35" s="226"/>
      <c r="T35" s="226"/>
      <c r="U35" s="226"/>
      <c r="V35" s="226"/>
      <c r="W35" s="226"/>
      <c r="X35" s="226"/>
      <c r="Y35" s="226"/>
      <c r="Z35" s="215"/>
      <c r="AA35" s="215"/>
      <c r="AB35" s="215"/>
      <c r="AC35" s="215"/>
      <c r="AD35" s="215"/>
      <c r="AE35" s="215"/>
      <c r="AF35" s="215"/>
      <c r="AG35" s="215" t="s">
        <v>149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1" x14ac:dyDescent="0.2">
      <c r="A36" s="238">
        <v>10</v>
      </c>
      <c r="B36" s="239" t="s">
        <v>369</v>
      </c>
      <c r="C36" s="252" t="s">
        <v>370</v>
      </c>
      <c r="D36" s="240" t="s">
        <v>140</v>
      </c>
      <c r="E36" s="241">
        <v>32.655000000000001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</v>
      </c>
      <c r="O36" s="241">
        <f>ROUND(E36*N36,2)</f>
        <v>0</v>
      </c>
      <c r="P36" s="241">
        <v>0</v>
      </c>
      <c r="Q36" s="241">
        <f>ROUND(E36*P36,2)</f>
        <v>0</v>
      </c>
      <c r="R36" s="243" t="s">
        <v>141</v>
      </c>
      <c r="S36" s="243" t="s">
        <v>142</v>
      </c>
      <c r="T36" s="244" t="s">
        <v>143</v>
      </c>
      <c r="U36" s="226">
        <v>0.01</v>
      </c>
      <c r="V36" s="226">
        <f>ROUND(E36*U36,2)</f>
        <v>0.33</v>
      </c>
      <c r="W36" s="226"/>
      <c r="X36" s="226" t="s">
        <v>144</v>
      </c>
      <c r="Y36" s="226" t="s">
        <v>145</v>
      </c>
      <c r="Z36" s="215"/>
      <c r="AA36" s="215"/>
      <c r="AB36" s="215"/>
      <c r="AC36" s="215"/>
      <c r="AD36" s="215"/>
      <c r="AE36" s="215"/>
      <c r="AF36" s="215"/>
      <c r="AG36" s="215" t="s">
        <v>146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2" x14ac:dyDescent="0.2">
      <c r="A37" s="223"/>
      <c r="B37" s="224"/>
      <c r="C37" s="253" t="s">
        <v>152</v>
      </c>
      <c r="D37" s="246"/>
      <c r="E37" s="246"/>
      <c r="F37" s="246"/>
      <c r="G37" s="246"/>
      <c r="H37" s="226"/>
      <c r="I37" s="226"/>
      <c r="J37" s="226"/>
      <c r="K37" s="226"/>
      <c r="L37" s="226"/>
      <c r="M37" s="226"/>
      <c r="N37" s="225"/>
      <c r="O37" s="225"/>
      <c r="P37" s="225"/>
      <c r="Q37" s="225"/>
      <c r="R37" s="226"/>
      <c r="S37" s="226"/>
      <c r="T37" s="226"/>
      <c r="U37" s="226"/>
      <c r="V37" s="226"/>
      <c r="W37" s="226"/>
      <c r="X37" s="226"/>
      <c r="Y37" s="226"/>
      <c r="Z37" s="215"/>
      <c r="AA37" s="215"/>
      <c r="AB37" s="215"/>
      <c r="AC37" s="215"/>
      <c r="AD37" s="215"/>
      <c r="AE37" s="215"/>
      <c r="AF37" s="215"/>
      <c r="AG37" s="215" t="s">
        <v>148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2" x14ac:dyDescent="0.2">
      <c r="A38" s="223"/>
      <c r="B38" s="224"/>
      <c r="C38" s="254"/>
      <c r="D38" s="247"/>
      <c r="E38" s="247"/>
      <c r="F38" s="247"/>
      <c r="G38" s="247"/>
      <c r="H38" s="226"/>
      <c r="I38" s="226"/>
      <c r="J38" s="226"/>
      <c r="K38" s="226"/>
      <c r="L38" s="226"/>
      <c r="M38" s="226"/>
      <c r="N38" s="225"/>
      <c r="O38" s="225"/>
      <c r="P38" s="225"/>
      <c r="Q38" s="225"/>
      <c r="R38" s="226"/>
      <c r="S38" s="226"/>
      <c r="T38" s="226"/>
      <c r="U38" s="226"/>
      <c r="V38" s="226"/>
      <c r="W38" s="226"/>
      <c r="X38" s="226"/>
      <c r="Y38" s="226"/>
      <c r="Z38" s="215"/>
      <c r="AA38" s="215"/>
      <c r="AB38" s="215"/>
      <c r="AC38" s="215"/>
      <c r="AD38" s="215"/>
      <c r="AE38" s="215"/>
      <c r="AF38" s="215"/>
      <c r="AG38" s="215" t="s">
        <v>149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ht="22.5" outlineLevel="1" x14ac:dyDescent="0.2">
      <c r="A39" s="238">
        <v>11</v>
      </c>
      <c r="B39" s="239" t="s">
        <v>371</v>
      </c>
      <c r="C39" s="252" t="s">
        <v>372</v>
      </c>
      <c r="D39" s="240" t="s">
        <v>140</v>
      </c>
      <c r="E39" s="241">
        <v>11.262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0</v>
      </c>
      <c r="O39" s="241">
        <f>ROUND(E39*N39,2)</f>
        <v>0</v>
      </c>
      <c r="P39" s="241">
        <v>0</v>
      </c>
      <c r="Q39" s="241">
        <f>ROUND(E39*P39,2)</f>
        <v>0</v>
      </c>
      <c r="R39" s="243" t="s">
        <v>141</v>
      </c>
      <c r="S39" s="243" t="s">
        <v>142</v>
      </c>
      <c r="T39" s="244" t="s">
        <v>143</v>
      </c>
      <c r="U39" s="226">
        <v>0.65</v>
      </c>
      <c r="V39" s="226">
        <f>ROUND(E39*U39,2)</f>
        <v>7.32</v>
      </c>
      <c r="W39" s="226"/>
      <c r="X39" s="226" t="s">
        <v>144</v>
      </c>
      <c r="Y39" s="226" t="s">
        <v>145</v>
      </c>
      <c r="Z39" s="215"/>
      <c r="AA39" s="215"/>
      <c r="AB39" s="215"/>
      <c r="AC39" s="215"/>
      <c r="AD39" s="215"/>
      <c r="AE39" s="215"/>
      <c r="AF39" s="215"/>
      <c r="AG39" s="215" t="s">
        <v>236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2" x14ac:dyDescent="0.2">
      <c r="A40" s="223"/>
      <c r="B40" s="224"/>
      <c r="C40" s="257"/>
      <c r="D40" s="250"/>
      <c r="E40" s="250"/>
      <c r="F40" s="250"/>
      <c r="G40" s="250"/>
      <c r="H40" s="226"/>
      <c r="I40" s="226"/>
      <c r="J40" s="226"/>
      <c r="K40" s="226"/>
      <c r="L40" s="226"/>
      <c r="M40" s="226"/>
      <c r="N40" s="225"/>
      <c r="O40" s="225"/>
      <c r="P40" s="225"/>
      <c r="Q40" s="225"/>
      <c r="R40" s="226"/>
      <c r="S40" s="226"/>
      <c r="T40" s="226"/>
      <c r="U40" s="226"/>
      <c r="V40" s="226"/>
      <c r="W40" s="226"/>
      <c r="X40" s="226"/>
      <c r="Y40" s="226"/>
      <c r="Z40" s="215"/>
      <c r="AA40" s="215"/>
      <c r="AB40" s="215"/>
      <c r="AC40" s="215"/>
      <c r="AD40" s="215"/>
      <c r="AE40" s="215"/>
      <c r="AF40" s="215"/>
      <c r="AG40" s="215" t="s">
        <v>149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ht="22.5" outlineLevel="1" x14ac:dyDescent="0.2">
      <c r="A41" s="238">
        <v>12</v>
      </c>
      <c r="B41" s="239" t="s">
        <v>218</v>
      </c>
      <c r="C41" s="252" t="s">
        <v>219</v>
      </c>
      <c r="D41" s="240" t="s">
        <v>140</v>
      </c>
      <c r="E41" s="241">
        <v>11.262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3" t="s">
        <v>141</v>
      </c>
      <c r="S41" s="243" t="s">
        <v>142</v>
      </c>
      <c r="T41" s="244" t="s">
        <v>143</v>
      </c>
      <c r="U41" s="226">
        <v>0.01</v>
      </c>
      <c r="V41" s="226">
        <f>ROUND(E41*U41,2)</f>
        <v>0.11</v>
      </c>
      <c r="W41" s="226"/>
      <c r="X41" s="226" t="s">
        <v>144</v>
      </c>
      <c r="Y41" s="226" t="s">
        <v>145</v>
      </c>
      <c r="Z41" s="215"/>
      <c r="AA41" s="215"/>
      <c r="AB41" s="215"/>
      <c r="AC41" s="215"/>
      <c r="AD41" s="215"/>
      <c r="AE41" s="215"/>
      <c r="AF41" s="215"/>
      <c r="AG41" s="215" t="s">
        <v>146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2" x14ac:dyDescent="0.2">
      <c r="A42" s="223"/>
      <c r="B42" s="224"/>
      <c r="C42" s="257"/>
      <c r="D42" s="250"/>
      <c r="E42" s="250"/>
      <c r="F42" s="250"/>
      <c r="G42" s="250"/>
      <c r="H42" s="226"/>
      <c r="I42" s="226"/>
      <c r="J42" s="226"/>
      <c r="K42" s="226"/>
      <c r="L42" s="226"/>
      <c r="M42" s="226"/>
      <c r="N42" s="225"/>
      <c r="O42" s="225"/>
      <c r="P42" s="225"/>
      <c r="Q42" s="225"/>
      <c r="R42" s="226"/>
      <c r="S42" s="226"/>
      <c r="T42" s="226"/>
      <c r="U42" s="226"/>
      <c r="V42" s="226"/>
      <c r="W42" s="226"/>
      <c r="X42" s="226"/>
      <c r="Y42" s="226"/>
      <c r="Z42" s="215"/>
      <c r="AA42" s="215"/>
      <c r="AB42" s="215"/>
      <c r="AC42" s="215"/>
      <c r="AD42" s="215"/>
      <c r="AE42" s="215"/>
      <c r="AF42" s="215"/>
      <c r="AG42" s="215" t="s">
        <v>149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ht="22.5" outlineLevel="1" x14ac:dyDescent="0.2">
      <c r="A43" s="238">
        <v>13</v>
      </c>
      <c r="B43" s="239" t="s">
        <v>373</v>
      </c>
      <c r="C43" s="252" t="s">
        <v>374</v>
      </c>
      <c r="D43" s="240" t="s">
        <v>140</v>
      </c>
      <c r="E43" s="241">
        <v>154.482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0</v>
      </c>
      <c r="O43" s="241">
        <f>ROUND(E43*N43,2)</f>
        <v>0</v>
      </c>
      <c r="P43" s="241">
        <v>0</v>
      </c>
      <c r="Q43" s="241">
        <f>ROUND(E43*P43,2)</f>
        <v>0</v>
      </c>
      <c r="R43" s="243" t="s">
        <v>141</v>
      </c>
      <c r="S43" s="243" t="s">
        <v>142</v>
      </c>
      <c r="T43" s="244" t="s">
        <v>143</v>
      </c>
      <c r="U43" s="226">
        <v>0.2</v>
      </c>
      <c r="V43" s="226">
        <f>ROUND(E43*U43,2)</f>
        <v>30.9</v>
      </c>
      <c r="W43" s="226"/>
      <c r="X43" s="226" t="s">
        <v>144</v>
      </c>
      <c r="Y43" s="226" t="s">
        <v>145</v>
      </c>
      <c r="Z43" s="215"/>
      <c r="AA43" s="215"/>
      <c r="AB43" s="215"/>
      <c r="AC43" s="215"/>
      <c r="AD43" s="215"/>
      <c r="AE43" s="215"/>
      <c r="AF43" s="215"/>
      <c r="AG43" s="215" t="s">
        <v>236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2" x14ac:dyDescent="0.2">
      <c r="A44" s="223"/>
      <c r="B44" s="224"/>
      <c r="C44" s="253" t="s">
        <v>375</v>
      </c>
      <c r="D44" s="246"/>
      <c r="E44" s="246"/>
      <c r="F44" s="246"/>
      <c r="G44" s="246"/>
      <c r="H44" s="226"/>
      <c r="I44" s="226"/>
      <c r="J44" s="226"/>
      <c r="K44" s="226"/>
      <c r="L44" s="226"/>
      <c r="M44" s="226"/>
      <c r="N44" s="225"/>
      <c r="O44" s="225"/>
      <c r="P44" s="225"/>
      <c r="Q44" s="225"/>
      <c r="R44" s="226"/>
      <c r="S44" s="226"/>
      <c r="T44" s="226"/>
      <c r="U44" s="226"/>
      <c r="V44" s="226"/>
      <c r="W44" s="226"/>
      <c r="X44" s="226"/>
      <c r="Y44" s="226"/>
      <c r="Z44" s="215"/>
      <c r="AA44" s="215"/>
      <c r="AB44" s="215"/>
      <c r="AC44" s="215"/>
      <c r="AD44" s="215"/>
      <c r="AE44" s="215"/>
      <c r="AF44" s="215"/>
      <c r="AG44" s="215" t="s">
        <v>148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2" x14ac:dyDescent="0.2">
      <c r="A45" s="223"/>
      <c r="B45" s="224"/>
      <c r="C45" s="254"/>
      <c r="D45" s="247"/>
      <c r="E45" s="247"/>
      <c r="F45" s="247"/>
      <c r="G45" s="247"/>
      <c r="H45" s="226"/>
      <c r="I45" s="226"/>
      <c r="J45" s="226"/>
      <c r="K45" s="226"/>
      <c r="L45" s="226"/>
      <c r="M45" s="226"/>
      <c r="N45" s="225"/>
      <c r="O45" s="225"/>
      <c r="P45" s="225"/>
      <c r="Q45" s="225"/>
      <c r="R45" s="226"/>
      <c r="S45" s="226"/>
      <c r="T45" s="226"/>
      <c r="U45" s="226"/>
      <c r="V45" s="226"/>
      <c r="W45" s="226"/>
      <c r="X45" s="226"/>
      <c r="Y45" s="226"/>
      <c r="Z45" s="215"/>
      <c r="AA45" s="215"/>
      <c r="AB45" s="215"/>
      <c r="AC45" s="215"/>
      <c r="AD45" s="215"/>
      <c r="AE45" s="215"/>
      <c r="AF45" s="215"/>
      <c r="AG45" s="215" t="s">
        <v>149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 x14ac:dyDescent="0.2">
      <c r="A46" s="238">
        <v>14</v>
      </c>
      <c r="B46" s="239" t="s">
        <v>376</v>
      </c>
      <c r="C46" s="252" t="s">
        <v>377</v>
      </c>
      <c r="D46" s="240" t="s">
        <v>140</v>
      </c>
      <c r="E46" s="241">
        <v>35.027999999999999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21</v>
      </c>
      <c r="M46" s="243">
        <f>G46*(1+L46/100)</f>
        <v>0</v>
      </c>
      <c r="N46" s="241">
        <v>0</v>
      </c>
      <c r="O46" s="241">
        <f>ROUND(E46*N46,2)</f>
        <v>0</v>
      </c>
      <c r="P46" s="241">
        <v>0</v>
      </c>
      <c r="Q46" s="241">
        <f>ROUND(E46*P46,2)</f>
        <v>0</v>
      </c>
      <c r="R46" s="243" t="s">
        <v>141</v>
      </c>
      <c r="S46" s="243" t="s">
        <v>142</v>
      </c>
      <c r="T46" s="244" t="s">
        <v>143</v>
      </c>
      <c r="U46" s="226">
        <v>1.59</v>
      </c>
      <c r="V46" s="226">
        <f>ROUND(E46*U46,2)</f>
        <v>55.69</v>
      </c>
      <c r="W46" s="226"/>
      <c r="X46" s="226" t="s">
        <v>144</v>
      </c>
      <c r="Y46" s="226" t="s">
        <v>145</v>
      </c>
      <c r="Z46" s="215"/>
      <c r="AA46" s="215"/>
      <c r="AB46" s="215"/>
      <c r="AC46" s="215"/>
      <c r="AD46" s="215"/>
      <c r="AE46" s="215"/>
      <c r="AF46" s="215"/>
      <c r="AG46" s="215" t="s">
        <v>236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ht="22.5" outlineLevel="2" x14ac:dyDescent="0.2">
      <c r="A47" s="223"/>
      <c r="B47" s="224"/>
      <c r="C47" s="253" t="s">
        <v>378</v>
      </c>
      <c r="D47" s="246"/>
      <c r="E47" s="246"/>
      <c r="F47" s="246"/>
      <c r="G47" s="246"/>
      <c r="H47" s="226"/>
      <c r="I47" s="226"/>
      <c r="J47" s="226"/>
      <c r="K47" s="226"/>
      <c r="L47" s="226"/>
      <c r="M47" s="226"/>
      <c r="N47" s="225"/>
      <c r="O47" s="225"/>
      <c r="P47" s="225"/>
      <c r="Q47" s="225"/>
      <c r="R47" s="226"/>
      <c r="S47" s="226"/>
      <c r="T47" s="226"/>
      <c r="U47" s="226"/>
      <c r="V47" s="226"/>
      <c r="W47" s="226"/>
      <c r="X47" s="226"/>
      <c r="Y47" s="226"/>
      <c r="Z47" s="215"/>
      <c r="AA47" s="215"/>
      <c r="AB47" s="215"/>
      <c r="AC47" s="215"/>
      <c r="AD47" s="215"/>
      <c r="AE47" s="215"/>
      <c r="AF47" s="215"/>
      <c r="AG47" s="215" t="s">
        <v>148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45" t="str">
        <f>C47</f>
        <v>sypaninou z vhodných hornin tř. 1 - 4 nebo materiálem připraveným podél výkopu ve vzdálenosti do 3 m od jeho kraje, pro jakoukoliv hloubku výkopu a jakoukoliv míru zhutnění,</v>
      </c>
      <c r="BB47" s="215"/>
      <c r="BC47" s="215"/>
      <c r="BD47" s="215"/>
      <c r="BE47" s="215"/>
      <c r="BF47" s="215"/>
      <c r="BG47" s="215"/>
      <c r="BH47" s="215"/>
    </row>
    <row r="48" spans="1:60" outlineLevel="2" x14ac:dyDescent="0.2">
      <c r="A48" s="223"/>
      <c r="B48" s="224"/>
      <c r="C48" s="254"/>
      <c r="D48" s="247"/>
      <c r="E48" s="247"/>
      <c r="F48" s="247"/>
      <c r="G48" s="247"/>
      <c r="H48" s="226"/>
      <c r="I48" s="226"/>
      <c r="J48" s="226"/>
      <c r="K48" s="226"/>
      <c r="L48" s="226"/>
      <c r="M48" s="226"/>
      <c r="N48" s="225"/>
      <c r="O48" s="225"/>
      <c r="P48" s="225"/>
      <c r="Q48" s="225"/>
      <c r="R48" s="226"/>
      <c r="S48" s="226"/>
      <c r="T48" s="226"/>
      <c r="U48" s="226"/>
      <c r="V48" s="226"/>
      <c r="W48" s="226"/>
      <c r="X48" s="226"/>
      <c r="Y48" s="226"/>
      <c r="Z48" s="215"/>
      <c r="AA48" s="215"/>
      <c r="AB48" s="215"/>
      <c r="AC48" s="215"/>
      <c r="AD48" s="215"/>
      <c r="AE48" s="215"/>
      <c r="AF48" s="215"/>
      <c r="AG48" s="215" t="s">
        <v>149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 x14ac:dyDescent="0.2">
      <c r="A49" s="238">
        <v>15</v>
      </c>
      <c r="B49" s="239" t="s">
        <v>379</v>
      </c>
      <c r="C49" s="252" t="s">
        <v>380</v>
      </c>
      <c r="D49" s="240" t="s">
        <v>140</v>
      </c>
      <c r="E49" s="241">
        <v>32.655000000000001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1">
        <v>0</v>
      </c>
      <c r="O49" s="241">
        <f>ROUND(E49*N49,2)</f>
        <v>0</v>
      </c>
      <c r="P49" s="241">
        <v>0</v>
      </c>
      <c r="Q49" s="241">
        <f>ROUND(E49*P49,2)</f>
        <v>0</v>
      </c>
      <c r="R49" s="243" t="s">
        <v>141</v>
      </c>
      <c r="S49" s="243" t="s">
        <v>142</v>
      </c>
      <c r="T49" s="244" t="s">
        <v>143</v>
      </c>
      <c r="U49" s="226">
        <v>0</v>
      </c>
      <c r="V49" s="226">
        <f>ROUND(E49*U49,2)</f>
        <v>0</v>
      </c>
      <c r="W49" s="226"/>
      <c r="X49" s="226" t="s">
        <v>144</v>
      </c>
      <c r="Y49" s="226" t="s">
        <v>145</v>
      </c>
      <c r="Z49" s="215"/>
      <c r="AA49" s="215"/>
      <c r="AB49" s="215"/>
      <c r="AC49" s="215"/>
      <c r="AD49" s="215"/>
      <c r="AE49" s="215"/>
      <c r="AF49" s="215"/>
      <c r="AG49" s="215" t="s">
        <v>146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2" x14ac:dyDescent="0.2">
      <c r="A50" s="223"/>
      <c r="B50" s="224"/>
      <c r="C50" s="257"/>
      <c r="D50" s="250"/>
      <c r="E50" s="250"/>
      <c r="F50" s="250"/>
      <c r="G50" s="250"/>
      <c r="H50" s="226"/>
      <c r="I50" s="226"/>
      <c r="J50" s="226"/>
      <c r="K50" s="226"/>
      <c r="L50" s="226"/>
      <c r="M50" s="226"/>
      <c r="N50" s="225"/>
      <c r="O50" s="225"/>
      <c r="P50" s="225"/>
      <c r="Q50" s="225"/>
      <c r="R50" s="226"/>
      <c r="S50" s="226"/>
      <c r="T50" s="226"/>
      <c r="U50" s="226"/>
      <c r="V50" s="226"/>
      <c r="W50" s="226"/>
      <c r="X50" s="226"/>
      <c r="Y50" s="226"/>
      <c r="Z50" s="215"/>
      <c r="AA50" s="215"/>
      <c r="AB50" s="215"/>
      <c r="AC50" s="215"/>
      <c r="AD50" s="215"/>
      <c r="AE50" s="215"/>
      <c r="AF50" s="215"/>
      <c r="AG50" s="215" t="s">
        <v>149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1" x14ac:dyDescent="0.2">
      <c r="A51" s="238">
        <v>16</v>
      </c>
      <c r="B51" s="239" t="s">
        <v>153</v>
      </c>
      <c r="C51" s="252" t="s">
        <v>154</v>
      </c>
      <c r="D51" s="240" t="s">
        <v>155</v>
      </c>
      <c r="E51" s="241">
        <v>22.524000000000001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1">
        <v>0</v>
      </c>
      <c r="O51" s="241">
        <f>ROUND(E51*N51,2)</f>
        <v>0</v>
      </c>
      <c r="P51" s="241">
        <v>0</v>
      </c>
      <c r="Q51" s="241">
        <f>ROUND(E51*P51,2)</f>
        <v>0</v>
      </c>
      <c r="R51" s="243" t="s">
        <v>141</v>
      </c>
      <c r="S51" s="243" t="s">
        <v>142</v>
      </c>
      <c r="T51" s="244" t="s">
        <v>143</v>
      </c>
      <c r="U51" s="226">
        <v>0</v>
      </c>
      <c r="V51" s="226">
        <f>ROUND(E51*U51,2)</f>
        <v>0</v>
      </c>
      <c r="W51" s="226"/>
      <c r="X51" s="226" t="s">
        <v>144</v>
      </c>
      <c r="Y51" s="226" t="s">
        <v>145</v>
      </c>
      <c r="Z51" s="215"/>
      <c r="AA51" s="215"/>
      <c r="AB51" s="215"/>
      <c r="AC51" s="215"/>
      <c r="AD51" s="215"/>
      <c r="AE51" s="215"/>
      <c r="AF51" s="215"/>
      <c r="AG51" s="215" t="s">
        <v>146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2" x14ac:dyDescent="0.2">
      <c r="A52" s="223"/>
      <c r="B52" s="224"/>
      <c r="C52" s="257"/>
      <c r="D52" s="250"/>
      <c r="E52" s="250"/>
      <c r="F52" s="250"/>
      <c r="G52" s="250"/>
      <c r="H52" s="226"/>
      <c r="I52" s="226"/>
      <c r="J52" s="226"/>
      <c r="K52" s="226"/>
      <c r="L52" s="226"/>
      <c r="M52" s="226"/>
      <c r="N52" s="225"/>
      <c r="O52" s="225"/>
      <c r="P52" s="225"/>
      <c r="Q52" s="225"/>
      <c r="R52" s="226"/>
      <c r="S52" s="226"/>
      <c r="T52" s="226"/>
      <c r="U52" s="226"/>
      <c r="V52" s="226"/>
      <c r="W52" s="226"/>
      <c r="X52" s="226"/>
      <c r="Y52" s="226"/>
      <c r="Z52" s="215"/>
      <c r="AA52" s="215"/>
      <c r="AB52" s="215"/>
      <c r="AC52" s="215"/>
      <c r="AD52" s="215"/>
      <c r="AE52" s="215"/>
      <c r="AF52" s="215"/>
      <c r="AG52" s="215" t="s">
        <v>149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 x14ac:dyDescent="0.2">
      <c r="A53" s="238">
        <v>17</v>
      </c>
      <c r="B53" s="239" t="s">
        <v>381</v>
      </c>
      <c r="C53" s="252" t="s">
        <v>382</v>
      </c>
      <c r="D53" s="240" t="s">
        <v>182</v>
      </c>
      <c r="E53" s="241">
        <v>1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21</v>
      </c>
      <c r="M53" s="243">
        <f>G53*(1+L53/100)</f>
        <v>0</v>
      </c>
      <c r="N53" s="241">
        <v>0.11753</v>
      </c>
      <c r="O53" s="241">
        <f>ROUND(E53*N53,2)</f>
        <v>0.12</v>
      </c>
      <c r="P53" s="241">
        <v>0</v>
      </c>
      <c r="Q53" s="241">
        <f>ROUND(E53*P53,2)</f>
        <v>0</v>
      </c>
      <c r="R53" s="243"/>
      <c r="S53" s="243" t="s">
        <v>142</v>
      </c>
      <c r="T53" s="244" t="s">
        <v>143</v>
      </c>
      <c r="U53" s="226">
        <v>8.4600000000000009</v>
      </c>
      <c r="V53" s="226">
        <f>ROUND(E53*U53,2)</f>
        <v>8.4600000000000009</v>
      </c>
      <c r="W53" s="226"/>
      <c r="X53" s="226" t="s">
        <v>144</v>
      </c>
      <c r="Y53" s="226" t="s">
        <v>145</v>
      </c>
      <c r="Z53" s="215"/>
      <c r="AA53" s="215"/>
      <c r="AB53" s="215"/>
      <c r="AC53" s="215"/>
      <c r="AD53" s="215"/>
      <c r="AE53" s="215"/>
      <c r="AF53" s="215"/>
      <c r="AG53" s="215" t="s">
        <v>146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2" x14ac:dyDescent="0.2">
      <c r="A54" s="223"/>
      <c r="B54" s="224"/>
      <c r="C54" s="257"/>
      <c r="D54" s="250"/>
      <c r="E54" s="250"/>
      <c r="F54" s="250"/>
      <c r="G54" s="250"/>
      <c r="H54" s="226"/>
      <c r="I54" s="226"/>
      <c r="J54" s="226"/>
      <c r="K54" s="226"/>
      <c r="L54" s="226"/>
      <c r="M54" s="226"/>
      <c r="N54" s="225"/>
      <c r="O54" s="225"/>
      <c r="P54" s="225"/>
      <c r="Q54" s="225"/>
      <c r="R54" s="226"/>
      <c r="S54" s="226"/>
      <c r="T54" s="226"/>
      <c r="U54" s="226"/>
      <c r="V54" s="226"/>
      <c r="W54" s="226"/>
      <c r="X54" s="226"/>
      <c r="Y54" s="226"/>
      <c r="Z54" s="215"/>
      <c r="AA54" s="215"/>
      <c r="AB54" s="215"/>
      <c r="AC54" s="215"/>
      <c r="AD54" s="215"/>
      <c r="AE54" s="215"/>
      <c r="AF54" s="215"/>
      <c r="AG54" s="215" t="s">
        <v>149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1" x14ac:dyDescent="0.2">
      <c r="A55" s="238">
        <v>18</v>
      </c>
      <c r="B55" s="239" t="s">
        <v>383</v>
      </c>
      <c r="C55" s="252" t="s">
        <v>384</v>
      </c>
      <c r="D55" s="240" t="s">
        <v>182</v>
      </c>
      <c r="E55" s="241">
        <v>1</v>
      </c>
      <c r="F55" s="242"/>
      <c r="G55" s="243">
        <f>ROUND(E55*F55,2)</f>
        <v>0</v>
      </c>
      <c r="H55" s="242"/>
      <c r="I55" s="243">
        <f>ROUND(E55*H55,2)</f>
        <v>0</v>
      </c>
      <c r="J55" s="242"/>
      <c r="K55" s="243">
        <f>ROUND(E55*J55,2)</f>
        <v>0</v>
      </c>
      <c r="L55" s="243">
        <v>21</v>
      </c>
      <c r="M55" s="243">
        <f>G55*(1+L55/100)</f>
        <v>0</v>
      </c>
      <c r="N55" s="241">
        <v>0</v>
      </c>
      <c r="O55" s="241">
        <f>ROUND(E55*N55,2)</f>
        <v>0</v>
      </c>
      <c r="P55" s="241">
        <v>0</v>
      </c>
      <c r="Q55" s="241">
        <f>ROUND(E55*P55,2)</f>
        <v>0</v>
      </c>
      <c r="R55" s="243"/>
      <c r="S55" s="243" t="s">
        <v>142</v>
      </c>
      <c r="T55" s="244" t="s">
        <v>143</v>
      </c>
      <c r="U55" s="226">
        <v>5.32</v>
      </c>
      <c r="V55" s="226">
        <f>ROUND(E55*U55,2)</f>
        <v>5.32</v>
      </c>
      <c r="W55" s="226"/>
      <c r="X55" s="226" t="s">
        <v>144</v>
      </c>
      <c r="Y55" s="226" t="s">
        <v>145</v>
      </c>
      <c r="Z55" s="215"/>
      <c r="AA55" s="215"/>
      <c r="AB55" s="215"/>
      <c r="AC55" s="215"/>
      <c r="AD55" s="215"/>
      <c r="AE55" s="215"/>
      <c r="AF55" s="215"/>
      <c r="AG55" s="215" t="s">
        <v>146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2" x14ac:dyDescent="0.2">
      <c r="A56" s="223"/>
      <c r="B56" s="224"/>
      <c r="C56" s="257"/>
      <c r="D56" s="250"/>
      <c r="E56" s="250"/>
      <c r="F56" s="250"/>
      <c r="G56" s="250"/>
      <c r="H56" s="226"/>
      <c r="I56" s="226"/>
      <c r="J56" s="226"/>
      <c r="K56" s="226"/>
      <c r="L56" s="226"/>
      <c r="M56" s="226"/>
      <c r="N56" s="225"/>
      <c r="O56" s="225"/>
      <c r="P56" s="225"/>
      <c r="Q56" s="225"/>
      <c r="R56" s="226"/>
      <c r="S56" s="226"/>
      <c r="T56" s="226"/>
      <c r="U56" s="226"/>
      <c r="V56" s="226"/>
      <c r="W56" s="226"/>
      <c r="X56" s="226"/>
      <c r="Y56" s="226"/>
      <c r="Z56" s="215"/>
      <c r="AA56" s="215"/>
      <c r="AB56" s="215"/>
      <c r="AC56" s="215"/>
      <c r="AD56" s="215"/>
      <c r="AE56" s="215"/>
      <c r="AF56" s="215"/>
      <c r="AG56" s="215" t="s">
        <v>149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ht="22.5" outlineLevel="1" x14ac:dyDescent="0.2">
      <c r="A57" s="238">
        <v>19</v>
      </c>
      <c r="B57" s="239" t="s">
        <v>385</v>
      </c>
      <c r="C57" s="252" t="s">
        <v>386</v>
      </c>
      <c r="D57" s="240" t="s">
        <v>198</v>
      </c>
      <c r="E57" s="241">
        <v>101.9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0</v>
      </c>
      <c r="O57" s="241">
        <f>ROUND(E57*N57,2)</f>
        <v>0</v>
      </c>
      <c r="P57" s="241">
        <v>0</v>
      </c>
      <c r="Q57" s="241">
        <f>ROUND(E57*P57,2)</f>
        <v>0</v>
      </c>
      <c r="R57" s="243" t="s">
        <v>183</v>
      </c>
      <c r="S57" s="243" t="s">
        <v>142</v>
      </c>
      <c r="T57" s="244" t="s">
        <v>143</v>
      </c>
      <c r="U57" s="226">
        <v>0</v>
      </c>
      <c r="V57" s="226">
        <f>ROUND(E57*U57,2)</f>
        <v>0</v>
      </c>
      <c r="W57" s="226"/>
      <c r="X57" s="226" t="s">
        <v>184</v>
      </c>
      <c r="Y57" s="226" t="s">
        <v>145</v>
      </c>
      <c r="Z57" s="215"/>
      <c r="AA57" s="215"/>
      <c r="AB57" s="215"/>
      <c r="AC57" s="215"/>
      <c r="AD57" s="215"/>
      <c r="AE57" s="215"/>
      <c r="AF57" s="215"/>
      <c r="AG57" s="215" t="s">
        <v>185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2" x14ac:dyDescent="0.2">
      <c r="A58" s="223"/>
      <c r="B58" s="224"/>
      <c r="C58" s="257"/>
      <c r="D58" s="250"/>
      <c r="E58" s="250"/>
      <c r="F58" s="250"/>
      <c r="G58" s="250"/>
      <c r="H58" s="226"/>
      <c r="I58" s="226"/>
      <c r="J58" s="226"/>
      <c r="K58" s="226"/>
      <c r="L58" s="226"/>
      <c r="M58" s="226"/>
      <c r="N58" s="225"/>
      <c r="O58" s="225"/>
      <c r="P58" s="225"/>
      <c r="Q58" s="225"/>
      <c r="R58" s="226"/>
      <c r="S58" s="226"/>
      <c r="T58" s="226"/>
      <c r="U58" s="226"/>
      <c r="V58" s="226"/>
      <c r="W58" s="226"/>
      <c r="X58" s="226"/>
      <c r="Y58" s="226"/>
      <c r="Z58" s="215"/>
      <c r="AA58" s="215"/>
      <c r="AB58" s="215"/>
      <c r="AC58" s="215"/>
      <c r="AD58" s="215"/>
      <c r="AE58" s="215"/>
      <c r="AF58" s="215"/>
      <c r="AG58" s="215" t="s">
        <v>149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 x14ac:dyDescent="0.2">
      <c r="A59" s="238">
        <v>20</v>
      </c>
      <c r="B59" s="239" t="s">
        <v>387</v>
      </c>
      <c r="C59" s="252" t="s">
        <v>388</v>
      </c>
      <c r="D59" s="240" t="s">
        <v>155</v>
      </c>
      <c r="E59" s="241">
        <v>70.055999999999997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1">
        <v>1</v>
      </c>
      <c r="O59" s="241">
        <f>ROUND(E59*N59,2)</f>
        <v>70.06</v>
      </c>
      <c r="P59" s="241">
        <v>0</v>
      </c>
      <c r="Q59" s="241">
        <f>ROUND(E59*P59,2)</f>
        <v>0</v>
      </c>
      <c r="R59" s="243" t="s">
        <v>183</v>
      </c>
      <c r="S59" s="243" t="s">
        <v>389</v>
      </c>
      <c r="T59" s="244" t="s">
        <v>389</v>
      </c>
      <c r="U59" s="226">
        <v>0</v>
      </c>
      <c r="V59" s="226">
        <f>ROUND(E59*U59,2)</f>
        <v>0</v>
      </c>
      <c r="W59" s="226"/>
      <c r="X59" s="226" t="s">
        <v>184</v>
      </c>
      <c r="Y59" s="226" t="s">
        <v>145</v>
      </c>
      <c r="Z59" s="215"/>
      <c r="AA59" s="215"/>
      <c r="AB59" s="215"/>
      <c r="AC59" s="215"/>
      <c r="AD59" s="215"/>
      <c r="AE59" s="215"/>
      <c r="AF59" s="215"/>
      <c r="AG59" s="215" t="s">
        <v>390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2" x14ac:dyDescent="0.2">
      <c r="A60" s="223"/>
      <c r="B60" s="224"/>
      <c r="C60" s="257"/>
      <c r="D60" s="250"/>
      <c r="E60" s="250"/>
      <c r="F60" s="250"/>
      <c r="G60" s="250"/>
      <c r="H60" s="226"/>
      <c r="I60" s="226"/>
      <c r="J60" s="226"/>
      <c r="K60" s="226"/>
      <c r="L60" s="226"/>
      <c r="M60" s="226"/>
      <c r="N60" s="225"/>
      <c r="O60" s="225"/>
      <c r="P60" s="225"/>
      <c r="Q60" s="225"/>
      <c r="R60" s="226"/>
      <c r="S60" s="226"/>
      <c r="T60" s="226"/>
      <c r="U60" s="226"/>
      <c r="V60" s="226"/>
      <c r="W60" s="226"/>
      <c r="X60" s="226"/>
      <c r="Y60" s="226"/>
      <c r="Z60" s="215"/>
      <c r="AA60" s="215"/>
      <c r="AB60" s="215"/>
      <c r="AC60" s="215"/>
      <c r="AD60" s="215"/>
      <c r="AE60" s="215"/>
      <c r="AF60" s="215"/>
      <c r="AG60" s="215" t="s">
        <v>149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1" x14ac:dyDescent="0.2">
      <c r="A61" s="238">
        <v>21</v>
      </c>
      <c r="B61" s="239" t="s">
        <v>158</v>
      </c>
      <c r="C61" s="252" t="s">
        <v>159</v>
      </c>
      <c r="D61" s="240" t="s">
        <v>160</v>
      </c>
      <c r="E61" s="241">
        <v>86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1">
        <v>0</v>
      </c>
      <c r="O61" s="241">
        <f>ROUND(E61*N61,2)</f>
        <v>0</v>
      </c>
      <c r="P61" s="241">
        <v>0</v>
      </c>
      <c r="Q61" s="241">
        <f>ROUND(E61*P61,2)</f>
        <v>0</v>
      </c>
      <c r="R61" s="243"/>
      <c r="S61" s="243" t="s">
        <v>161</v>
      </c>
      <c r="T61" s="244" t="s">
        <v>162</v>
      </c>
      <c r="U61" s="226">
        <v>0</v>
      </c>
      <c r="V61" s="226">
        <f>ROUND(E61*U61,2)</f>
        <v>0</v>
      </c>
      <c r="W61" s="226"/>
      <c r="X61" s="226" t="s">
        <v>163</v>
      </c>
      <c r="Y61" s="226" t="s">
        <v>145</v>
      </c>
      <c r="Z61" s="215"/>
      <c r="AA61" s="215"/>
      <c r="AB61" s="215"/>
      <c r="AC61" s="215"/>
      <c r="AD61" s="215"/>
      <c r="AE61" s="215"/>
      <c r="AF61" s="215"/>
      <c r="AG61" s="215" t="s">
        <v>164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2" x14ac:dyDescent="0.2">
      <c r="A62" s="223"/>
      <c r="B62" s="224"/>
      <c r="C62" s="255" t="s">
        <v>165</v>
      </c>
      <c r="D62" s="248"/>
      <c r="E62" s="248"/>
      <c r="F62" s="248"/>
      <c r="G62" s="248"/>
      <c r="H62" s="226"/>
      <c r="I62" s="226"/>
      <c r="J62" s="226"/>
      <c r="K62" s="226"/>
      <c r="L62" s="226"/>
      <c r="M62" s="226"/>
      <c r="N62" s="225"/>
      <c r="O62" s="225"/>
      <c r="P62" s="225"/>
      <c r="Q62" s="225"/>
      <c r="R62" s="226"/>
      <c r="S62" s="226"/>
      <c r="T62" s="226"/>
      <c r="U62" s="226"/>
      <c r="V62" s="226"/>
      <c r="W62" s="226"/>
      <c r="X62" s="226"/>
      <c r="Y62" s="226"/>
      <c r="Z62" s="215"/>
      <c r="AA62" s="215"/>
      <c r="AB62" s="215"/>
      <c r="AC62" s="215"/>
      <c r="AD62" s="215"/>
      <c r="AE62" s="215"/>
      <c r="AF62" s="215"/>
      <c r="AG62" s="215" t="s">
        <v>156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3"/>
      <c r="B63" s="224"/>
      <c r="C63" s="256" t="s">
        <v>391</v>
      </c>
      <c r="D63" s="249"/>
      <c r="E63" s="249"/>
      <c r="F63" s="249"/>
      <c r="G63" s="249"/>
      <c r="H63" s="226"/>
      <c r="I63" s="226"/>
      <c r="J63" s="226"/>
      <c r="K63" s="226"/>
      <c r="L63" s="226"/>
      <c r="M63" s="226"/>
      <c r="N63" s="225"/>
      <c r="O63" s="225"/>
      <c r="P63" s="225"/>
      <c r="Q63" s="225"/>
      <c r="R63" s="226"/>
      <c r="S63" s="226"/>
      <c r="T63" s="226"/>
      <c r="U63" s="226"/>
      <c r="V63" s="226"/>
      <c r="W63" s="226"/>
      <c r="X63" s="226"/>
      <c r="Y63" s="226"/>
      <c r="Z63" s="215"/>
      <c r="AA63" s="215"/>
      <c r="AB63" s="215"/>
      <c r="AC63" s="215"/>
      <c r="AD63" s="215"/>
      <c r="AE63" s="215"/>
      <c r="AF63" s="215"/>
      <c r="AG63" s="215" t="s">
        <v>156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2" x14ac:dyDescent="0.2">
      <c r="A64" s="223"/>
      <c r="B64" s="224"/>
      <c r="C64" s="254"/>
      <c r="D64" s="247"/>
      <c r="E64" s="247"/>
      <c r="F64" s="247"/>
      <c r="G64" s="247"/>
      <c r="H64" s="226"/>
      <c r="I64" s="226"/>
      <c r="J64" s="226"/>
      <c r="K64" s="226"/>
      <c r="L64" s="226"/>
      <c r="M64" s="226"/>
      <c r="N64" s="225"/>
      <c r="O64" s="225"/>
      <c r="P64" s="225"/>
      <c r="Q64" s="225"/>
      <c r="R64" s="226"/>
      <c r="S64" s="226"/>
      <c r="T64" s="226"/>
      <c r="U64" s="226"/>
      <c r="V64" s="226"/>
      <c r="W64" s="226"/>
      <c r="X64" s="226"/>
      <c r="Y64" s="226"/>
      <c r="Z64" s="215"/>
      <c r="AA64" s="215"/>
      <c r="AB64" s="215"/>
      <c r="AC64" s="215"/>
      <c r="AD64" s="215"/>
      <c r="AE64" s="215"/>
      <c r="AF64" s="215"/>
      <c r="AG64" s="215" t="s">
        <v>149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38">
        <v>22</v>
      </c>
      <c r="B65" s="239" t="s">
        <v>327</v>
      </c>
      <c r="C65" s="252" t="s">
        <v>392</v>
      </c>
      <c r="D65" s="240" t="s">
        <v>160</v>
      </c>
      <c r="E65" s="241">
        <v>172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1">
        <v>0</v>
      </c>
      <c r="O65" s="241">
        <f>ROUND(E65*N65,2)</f>
        <v>0</v>
      </c>
      <c r="P65" s="241">
        <v>0</v>
      </c>
      <c r="Q65" s="241">
        <f>ROUND(E65*P65,2)</f>
        <v>0</v>
      </c>
      <c r="R65" s="243"/>
      <c r="S65" s="243" t="s">
        <v>161</v>
      </c>
      <c r="T65" s="244" t="s">
        <v>162</v>
      </c>
      <c r="U65" s="226">
        <v>0</v>
      </c>
      <c r="V65" s="226">
        <f>ROUND(E65*U65,2)</f>
        <v>0</v>
      </c>
      <c r="W65" s="226"/>
      <c r="X65" s="226" t="s">
        <v>163</v>
      </c>
      <c r="Y65" s="226" t="s">
        <v>145</v>
      </c>
      <c r="Z65" s="215"/>
      <c r="AA65" s="215"/>
      <c r="AB65" s="215"/>
      <c r="AC65" s="215"/>
      <c r="AD65" s="215"/>
      <c r="AE65" s="215"/>
      <c r="AF65" s="215"/>
      <c r="AG65" s="215" t="s">
        <v>164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2" x14ac:dyDescent="0.2">
      <c r="A66" s="223"/>
      <c r="B66" s="224"/>
      <c r="C66" s="255" t="s">
        <v>165</v>
      </c>
      <c r="D66" s="248"/>
      <c r="E66" s="248"/>
      <c r="F66" s="248"/>
      <c r="G66" s="248"/>
      <c r="H66" s="226"/>
      <c r="I66" s="226"/>
      <c r="J66" s="226"/>
      <c r="K66" s="226"/>
      <c r="L66" s="226"/>
      <c r="M66" s="226"/>
      <c r="N66" s="225"/>
      <c r="O66" s="225"/>
      <c r="P66" s="225"/>
      <c r="Q66" s="225"/>
      <c r="R66" s="226"/>
      <c r="S66" s="226"/>
      <c r="T66" s="226"/>
      <c r="U66" s="226"/>
      <c r="V66" s="226"/>
      <c r="W66" s="226"/>
      <c r="X66" s="226"/>
      <c r="Y66" s="226"/>
      <c r="Z66" s="215"/>
      <c r="AA66" s="215"/>
      <c r="AB66" s="215"/>
      <c r="AC66" s="215"/>
      <c r="AD66" s="215"/>
      <c r="AE66" s="215"/>
      <c r="AF66" s="215"/>
      <c r="AG66" s="215" t="s">
        <v>156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3"/>
      <c r="B67" s="224"/>
      <c r="C67" s="256" t="s">
        <v>391</v>
      </c>
      <c r="D67" s="249"/>
      <c r="E67" s="249"/>
      <c r="F67" s="249"/>
      <c r="G67" s="249"/>
      <c r="H67" s="226"/>
      <c r="I67" s="226"/>
      <c r="J67" s="226"/>
      <c r="K67" s="226"/>
      <c r="L67" s="226"/>
      <c r="M67" s="226"/>
      <c r="N67" s="225"/>
      <c r="O67" s="225"/>
      <c r="P67" s="225"/>
      <c r="Q67" s="225"/>
      <c r="R67" s="226"/>
      <c r="S67" s="226"/>
      <c r="T67" s="226"/>
      <c r="U67" s="226"/>
      <c r="V67" s="226"/>
      <c r="W67" s="226"/>
      <c r="X67" s="226"/>
      <c r="Y67" s="226"/>
      <c r="Z67" s="215"/>
      <c r="AA67" s="215"/>
      <c r="AB67" s="215"/>
      <c r="AC67" s="215"/>
      <c r="AD67" s="215"/>
      <c r="AE67" s="215"/>
      <c r="AF67" s="215"/>
      <c r="AG67" s="215" t="s">
        <v>156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2" x14ac:dyDescent="0.2">
      <c r="A68" s="223"/>
      <c r="B68" s="224"/>
      <c r="C68" s="254"/>
      <c r="D68" s="247"/>
      <c r="E68" s="247"/>
      <c r="F68" s="247"/>
      <c r="G68" s="247"/>
      <c r="H68" s="226"/>
      <c r="I68" s="226"/>
      <c r="J68" s="226"/>
      <c r="K68" s="226"/>
      <c r="L68" s="226"/>
      <c r="M68" s="226"/>
      <c r="N68" s="225"/>
      <c r="O68" s="225"/>
      <c r="P68" s="225"/>
      <c r="Q68" s="225"/>
      <c r="R68" s="226"/>
      <c r="S68" s="226"/>
      <c r="T68" s="226"/>
      <c r="U68" s="226"/>
      <c r="V68" s="226"/>
      <c r="W68" s="226"/>
      <c r="X68" s="226"/>
      <c r="Y68" s="226"/>
      <c r="Z68" s="215"/>
      <c r="AA68" s="215"/>
      <c r="AB68" s="215"/>
      <c r="AC68" s="215"/>
      <c r="AD68" s="215"/>
      <c r="AE68" s="215"/>
      <c r="AF68" s="215"/>
      <c r="AG68" s="215" t="s">
        <v>149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1" x14ac:dyDescent="0.2">
      <c r="A69" s="238">
        <v>23</v>
      </c>
      <c r="B69" s="239" t="s">
        <v>393</v>
      </c>
      <c r="C69" s="252" t="s">
        <v>394</v>
      </c>
      <c r="D69" s="240" t="s">
        <v>395</v>
      </c>
      <c r="E69" s="241">
        <v>180</v>
      </c>
      <c r="F69" s="242"/>
      <c r="G69" s="243">
        <f>ROUND(E69*F69,2)</f>
        <v>0</v>
      </c>
      <c r="H69" s="242"/>
      <c r="I69" s="243">
        <f>ROUND(E69*H69,2)</f>
        <v>0</v>
      </c>
      <c r="J69" s="242"/>
      <c r="K69" s="243">
        <f>ROUND(E69*J69,2)</f>
        <v>0</v>
      </c>
      <c r="L69" s="243">
        <v>21</v>
      </c>
      <c r="M69" s="243">
        <f>G69*(1+L69/100)</f>
        <v>0</v>
      </c>
      <c r="N69" s="241">
        <v>0</v>
      </c>
      <c r="O69" s="241">
        <f>ROUND(E69*N69,2)</f>
        <v>0</v>
      </c>
      <c r="P69" s="241">
        <v>0</v>
      </c>
      <c r="Q69" s="241">
        <f>ROUND(E69*P69,2)</f>
        <v>0</v>
      </c>
      <c r="R69" s="243"/>
      <c r="S69" s="243" t="s">
        <v>161</v>
      </c>
      <c r="T69" s="244" t="s">
        <v>232</v>
      </c>
      <c r="U69" s="226">
        <v>0</v>
      </c>
      <c r="V69" s="226">
        <f>ROUND(E69*U69,2)</f>
        <v>0</v>
      </c>
      <c r="W69" s="226"/>
      <c r="X69" s="226" t="s">
        <v>255</v>
      </c>
      <c r="Y69" s="226" t="s">
        <v>145</v>
      </c>
      <c r="Z69" s="215"/>
      <c r="AA69" s="215"/>
      <c r="AB69" s="215"/>
      <c r="AC69" s="215"/>
      <c r="AD69" s="215"/>
      <c r="AE69" s="215"/>
      <c r="AF69" s="215"/>
      <c r="AG69" s="215" t="s">
        <v>256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2" x14ac:dyDescent="0.2">
      <c r="A70" s="223"/>
      <c r="B70" s="224"/>
      <c r="C70" s="255" t="s">
        <v>396</v>
      </c>
      <c r="D70" s="248"/>
      <c r="E70" s="248"/>
      <c r="F70" s="248"/>
      <c r="G70" s="248"/>
      <c r="H70" s="226"/>
      <c r="I70" s="226"/>
      <c r="J70" s="226"/>
      <c r="K70" s="226"/>
      <c r="L70" s="226"/>
      <c r="M70" s="226"/>
      <c r="N70" s="225"/>
      <c r="O70" s="225"/>
      <c r="P70" s="225"/>
      <c r="Q70" s="225"/>
      <c r="R70" s="226"/>
      <c r="S70" s="226"/>
      <c r="T70" s="226"/>
      <c r="U70" s="226"/>
      <c r="V70" s="226"/>
      <c r="W70" s="226"/>
      <c r="X70" s="226"/>
      <c r="Y70" s="226"/>
      <c r="Z70" s="215"/>
      <c r="AA70" s="215"/>
      <c r="AB70" s="215"/>
      <c r="AC70" s="215"/>
      <c r="AD70" s="215"/>
      <c r="AE70" s="215"/>
      <c r="AF70" s="215"/>
      <c r="AG70" s="215" t="s">
        <v>156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3" x14ac:dyDescent="0.2">
      <c r="A71" s="223"/>
      <c r="B71" s="224"/>
      <c r="C71" s="256" t="s">
        <v>397</v>
      </c>
      <c r="D71" s="249"/>
      <c r="E71" s="249"/>
      <c r="F71" s="249"/>
      <c r="G71" s="249"/>
      <c r="H71" s="226"/>
      <c r="I71" s="226"/>
      <c r="J71" s="226"/>
      <c r="K71" s="226"/>
      <c r="L71" s="226"/>
      <c r="M71" s="226"/>
      <c r="N71" s="225"/>
      <c r="O71" s="225"/>
      <c r="P71" s="225"/>
      <c r="Q71" s="225"/>
      <c r="R71" s="226"/>
      <c r="S71" s="226"/>
      <c r="T71" s="226"/>
      <c r="U71" s="226"/>
      <c r="V71" s="226"/>
      <c r="W71" s="226"/>
      <c r="X71" s="226"/>
      <c r="Y71" s="226"/>
      <c r="Z71" s="215"/>
      <c r="AA71" s="215"/>
      <c r="AB71" s="215"/>
      <c r="AC71" s="215"/>
      <c r="AD71" s="215"/>
      <c r="AE71" s="215"/>
      <c r="AF71" s="215"/>
      <c r="AG71" s="215" t="s">
        <v>156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3" x14ac:dyDescent="0.2">
      <c r="A72" s="223"/>
      <c r="B72" s="224"/>
      <c r="C72" s="256" t="s">
        <v>398</v>
      </c>
      <c r="D72" s="249"/>
      <c r="E72" s="249"/>
      <c r="F72" s="249"/>
      <c r="G72" s="249"/>
      <c r="H72" s="226"/>
      <c r="I72" s="226"/>
      <c r="J72" s="226"/>
      <c r="K72" s="226"/>
      <c r="L72" s="226"/>
      <c r="M72" s="226"/>
      <c r="N72" s="225"/>
      <c r="O72" s="225"/>
      <c r="P72" s="225"/>
      <c r="Q72" s="225"/>
      <c r="R72" s="226"/>
      <c r="S72" s="226"/>
      <c r="T72" s="226"/>
      <c r="U72" s="226"/>
      <c r="V72" s="226"/>
      <c r="W72" s="226"/>
      <c r="X72" s="226"/>
      <c r="Y72" s="226"/>
      <c r="Z72" s="215"/>
      <c r="AA72" s="215"/>
      <c r="AB72" s="215"/>
      <c r="AC72" s="215"/>
      <c r="AD72" s="215"/>
      <c r="AE72" s="215"/>
      <c r="AF72" s="215"/>
      <c r="AG72" s="215" t="s">
        <v>156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3"/>
      <c r="B73" s="224"/>
      <c r="C73" s="258" t="s">
        <v>204</v>
      </c>
      <c r="D73" s="227"/>
      <c r="E73" s="228"/>
      <c r="F73" s="229"/>
      <c r="G73" s="229"/>
      <c r="H73" s="226"/>
      <c r="I73" s="226"/>
      <c r="J73" s="226"/>
      <c r="K73" s="226"/>
      <c r="L73" s="226"/>
      <c r="M73" s="226"/>
      <c r="N73" s="225"/>
      <c r="O73" s="225"/>
      <c r="P73" s="225"/>
      <c r="Q73" s="225"/>
      <c r="R73" s="226"/>
      <c r="S73" s="226"/>
      <c r="T73" s="226"/>
      <c r="U73" s="226"/>
      <c r="V73" s="226"/>
      <c r="W73" s="226"/>
      <c r="X73" s="226"/>
      <c r="Y73" s="226"/>
      <c r="Z73" s="215"/>
      <c r="AA73" s="215"/>
      <c r="AB73" s="215"/>
      <c r="AC73" s="215"/>
      <c r="AD73" s="215"/>
      <c r="AE73" s="215"/>
      <c r="AF73" s="215"/>
      <c r="AG73" s="215" t="s">
        <v>156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3"/>
      <c r="B74" s="224"/>
      <c r="C74" s="256" t="s">
        <v>399</v>
      </c>
      <c r="D74" s="249"/>
      <c r="E74" s="249"/>
      <c r="F74" s="249"/>
      <c r="G74" s="249"/>
      <c r="H74" s="226"/>
      <c r="I74" s="226"/>
      <c r="J74" s="226"/>
      <c r="K74" s="226"/>
      <c r="L74" s="226"/>
      <c r="M74" s="226"/>
      <c r="N74" s="225"/>
      <c r="O74" s="225"/>
      <c r="P74" s="225"/>
      <c r="Q74" s="225"/>
      <c r="R74" s="226"/>
      <c r="S74" s="226"/>
      <c r="T74" s="226"/>
      <c r="U74" s="226"/>
      <c r="V74" s="226"/>
      <c r="W74" s="226"/>
      <c r="X74" s="226"/>
      <c r="Y74" s="226"/>
      <c r="Z74" s="215"/>
      <c r="AA74" s="215"/>
      <c r="AB74" s="215"/>
      <c r="AC74" s="215"/>
      <c r="AD74" s="215"/>
      <c r="AE74" s="215"/>
      <c r="AF74" s="215"/>
      <c r="AG74" s="215" t="s">
        <v>156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45" t="str">
        <f>C74</f>
        <v>"Výše uvedená položka vymezuje požadovaný standard, zadavatel umožňuje i jiné technicky a kvalitativně srovnatelné řešení".</v>
      </c>
      <c r="BB74" s="215"/>
      <c r="BC74" s="215"/>
      <c r="BD74" s="215"/>
      <c r="BE74" s="215"/>
      <c r="BF74" s="215"/>
      <c r="BG74" s="215"/>
      <c r="BH74" s="215"/>
    </row>
    <row r="75" spans="1:60" outlineLevel="2" x14ac:dyDescent="0.2">
      <c r="A75" s="223"/>
      <c r="B75" s="224"/>
      <c r="C75" s="254"/>
      <c r="D75" s="247"/>
      <c r="E75" s="247"/>
      <c r="F75" s="247"/>
      <c r="G75" s="247"/>
      <c r="H75" s="226"/>
      <c r="I75" s="226"/>
      <c r="J75" s="226"/>
      <c r="K75" s="226"/>
      <c r="L75" s="226"/>
      <c r="M75" s="226"/>
      <c r="N75" s="225"/>
      <c r="O75" s="225"/>
      <c r="P75" s="225"/>
      <c r="Q75" s="225"/>
      <c r="R75" s="226"/>
      <c r="S75" s="226"/>
      <c r="T75" s="226"/>
      <c r="U75" s="226"/>
      <c r="V75" s="226"/>
      <c r="W75" s="226"/>
      <c r="X75" s="226"/>
      <c r="Y75" s="226"/>
      <c r="Z75" s="215"/>
      <c r="AA75" s="215"/>
      <c r="AB75" s="215"/>
      <c r="AC75" s="215"/>
      <c r="AD75" s="215"/>
      <c r="AE75" s="215"/>
      <c r="AF75" s="215"/>
      <c r="AG75" s="215" t="s">
        <v>149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x14ac:dyDescent="0.2">
      <c r="A76" s="231" t="s">
        <v>136</v>
      </c>
      <c r="B76" s="232" t="s">
        <v>82</v>
      </c>
      <c r="C76" s="251" t="s">
        <v>83</v>
      </c>
      <c r="D76" s="233"/>
      <c r="E76" s="234"/>
      <c r="F76" s="235"/>
      <c r="G76" s="235">
        <f>SUMIF(AG77:AG79,"&lt;&gt;NOR",G77:G79)</f>
        <v>0</v>
      </c>
      <c r="H76" s="235"/>
      <c r="I76" s="235">
        <f>SUM(I77:I79)</f>
        <v>0</v>
      </c>
      <c r="J76" s="235"/>
      <c r="K76" s="235">
        <f>SUM(K77:K79)</f>
        <v>0</v>
      </c>
      <c r="L76" s="235"/>
      <c r="M76" s="235">
        <f>SUM(M77:M79)</f>
        <v>0</v>
      </c>
      <c r="N76" s="234"/>
      <c r="O76" s="234">
        <f>SUM(O77:O79)</f>
        <v>16.809999999999999</v>
      </c>
      <c r="P76" s="234"/>
      <c r="Q76" s="234">
        <f>SUM(Q77:Q79)</f>
        <v>0</v>
      </c>
      <c r="R76" s="235"/>
      <c r="S76" s="235"/>
      <c r="T76" s="236"/>
      <c r="U76" s="230"/>
      <c r="V76" s="230">
        <f>SUM(V77:V79)</f>
        <v>11.73</v>
      </c>
      <c r="W76" s="230"/>
      <c r="X76" s="230"/>
      <c r="Y76" s="230"/>
      <c r="AG76" t="s">
        <v>137</v>
      </c>
    </row>
    <row r="77" spans="1:60" ht="22.5" outlineLevel="1" x14ac:dyDescent="0.2">
      <c r="A77" s="238">
        <v>24</v>
      </c>
      <c r="B77" s="239" t="s">
        <v>400</v>
      </c>
      <c r="C77" s="252" t="s">
        <v>401</v>
      </c>
      <c r="D77" s="240" t="s">
        <v>140</v>
      </c>
      <c r="E77" s="241">
        <v>8.8889999999999993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1.8907700000000001</v>
      </c>
      <c r="O77" s="241">
        <f>ROUND(E77*N77,2)</f>
        <v>16.809999999999999</v>
      </c>
      <c r="P77" s="241">
        <v>0</v>
      </c>
      <c r="Q77" s="241">
        <f>ROUND(E77*P77,2)</f>
        <v>0</v>
      </c>
      <c r="R77" s="243" t="s">
        <v>402</v>
      </c>
      <c r="S77" s="243" t="s">
        <v>142</v>
      </c>
      <c r="T77" s="244" t="s">
        <v>143</v>
      </c>
      <c r="U77" s="226">
        <v>1.32</v>
      </c>
      <c r="V77" s="226">
        <f>ROUND(E77*U77,2)</f>
        <v>11.73</v>
      </c>
      <c r="W77" s="226"/>
      <c r="X77" s="226" t="s">
        <v>144</v>
      </c>
      <c r="Y77" s="226" t="s">
        <v>145</v>
      </c>
      <c r="Z77" s="215"/>
      <c r="AA77" s="215"/>
      <c r="AB77" s="215"/>
      <c r="AC77" s="215"/>
      <c r="AD77" s="215"/>
      <c r="AE77" s="215"/>
      <c r="AF77" s="215"/>
      <c r="AG77" s="215" t="s">
        <v>236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2" x14ac:dyDescent="0.2">
      <c r="A78" s="223"/>
      <c r="B78" s="224"/>
      <c r="C78" s="253" t="s">
        <v>403</v>
      </c>
      <c r="D78" s="246"/>
      <c r="E78" s="246"/>
      <c r="F78" s="246"/>
      <c r="G78" s="246"/>
      <c r="H78" s="226"/>
      <c r="I78" s="226"/>
      <c r="J78" s="226"/>
      <c r="K78" s="226"/>
      <c r="L78" s="226"/>
      <c r="M78" s="226"/>
      <c r="N78" s="225"/>
      <c r="O78" s="225"/>
      <c r="P78" s="225"/>
      <c r="Q78" s="225"/>
      <c r="R78" s="226"/>
      <c r="S78" s="226"/>
      <c r="T78" s="226"/>
      <c r="U78" s="226"/>
      <c r="V78" s="226"/>
      <c r="W78" s="226"/>
      <c r="X78" s="226"/>
      <c r="Y78" s="226"/>
      <c r="Z78" s="215"/>
      <c r="AA78" s="215"/>
      <c r="AB78" s="215"/>
      <c r="AC78" s="215"/>
      <c r="AD78" s="215"/>
      <c r="AE78" s="215"/>
      <c r="AF78" s="215"/>
      <c r="AG78" s="215" t="s">
        <v>148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2" x14ac:dyDescent="0.2">
      <c r="A79" s="223"/>
      <c r="B79" s="224"/>
      <c r="C79" s="254"/>
      <c r="D79" s="247"/>
      <c r="E79" s="247"/>
      <c r="F79" s="247"/>
      <c r="G79" s="247"/>
      <c r="H79" s="226"/>
      <c r="I79" s="226"/>
      <c r="J79" s="226"/>
      <c r="K79" s="226"/>
      <c r="L79" s="226"/>
      <c r="M79" s="226"/>
      <c r="N79" s="225"/>
      <c r="O79" s="225"/>
      <c r="P79" s="225"/>
      <c r="Q79" s="225"/>
      <c r="R79" s="226"/>
      <c r="S79" s="226"/>
      <c r="T79" s="226"/>
      <c r="U79" s="226"/>
      <c r="V79" s="226"/>
      <c r="W79" s="226"/>
      <c r="X79" s="226"/>
      <c r="Y79" s="226"/>
      <c r="Z79" s="215"/>
      <c r="AA79" s="215"/>
      <c r="AB79" s="215"/>
      <c r="AC79" s="215"/>
      <c r="AD79" s="215"/>
      <c r="AE79" s="215"/>
      <c r="AF79" s="215"/>
      <c r="AG79" s="215" t="s">
        <v>149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x14ac:dyDescent="0.2">
      <c r="A80" s="231" t="s">
        <v>136</v>
      </c>
      <c r="B80" s="232" t="s">
        <v>84</v>
      </c>
      <c r="C80" s="251" t="s">
        <v>79</v>
      </c>
      <c r="D80" s="233"/>
      <c r="E80" s="234"/>
      <c r="F80" s="235"/>
      <c r="G80" s="235">
        <f>SUMIF(AG81:AG95,"&lt;&gt;NOR",G81:G95)</f>
        <v>0</v>
      </c>
      <c r="H80" s="235"/>
      <c r="I80" s="235">
        <f>SUM(I81:I95)</f>
        <v>0</v>
      </c>
      <c r="J80" s="235"/>
      <c r="K80" s="235">
        <f>SUM(K81:K95)</f>
        <v>0</v>
      </c>
      <c r="L80" s="235"/>
      <c r="M80" s="235">
        <f>SUM(M81:M95)</f>
        <v>0</v>
      </c>
      <c r="N80" s="234"/>
      <c r="O80" s="234">
        <f>SUM(O81:O95)</f>
        <v>4.33</v>
      </c>
      <c r="P80" s="234"/>
      <c r="Q80" s="234">
        <f>SUM(Q81:Q95)</f>
        <v>0</v>
      </c>
      <c r="R80" s="235"/>
      <c r="S80" s="235"/>
      <c r="T80" s="236"/>
      <c r="U80" s="230"/>
      <c r="V80" s="230">
        <f>SUM(V81:V95)</f>
        <v>0.52</v>
      </c>
      <c r="W80" s="230"/>
      <c r="X80" s="230"/>
      <c r="Y80" s="230"/>
      <c r="AG80" t="s">
        <v>137</v>
      </c>
    </row>
    <row r="81" spans="1:60" ht="22.5" outlineLevel="1" x14ac:dyDescent="0.2">
      <c r="A81" s="238">
        <v>25</v>
      </c>
      <c r="B81" s="239" t="s">
        <v>404</v>
      </c>
      <c r="C81" s="252" t="s">
        <v>405</v>
      </c>
      <c r="D81" s="240" t="s">
        <v>140</v>
      </c>
      <c r="E81" s="241">
        <v>1.1759999999999999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0</v>
      </c>
      <c r="O81" s="241">
        <f>ROUND(E81*N81,2)</f>
        <v>0</v>
      </c>
      <c r="P81" s="241">
        <v>0</v>
      </c>
      <c r="Q81" s="241">
        <f>ROUND(E81*P81,2)</f>
        <v>0</v>
      </c>
      <c r="R81" s="243" t="s">
        <v>141</v>
      </c>
      <c r="S81" s="243" t="s">
        <v>142</v>
      </c>
      <c r="T81" s="244" t="s">
        <v>143</v>
      </c>
      <c r="U81" s="226">
        <v>0.12</v>
      </c>
      <c r="V81" s="226">
        <f>ROUND(E81*U81,2)</f>
        <v>0.14000000000000001</v>
      </c>
      <c r="W81" s="226"/>
      <c r="X81" s="226" t="s">
        <v>144</v>
      </c>
      <c r="Y81" s="226" t="s">
        <v>145</v>
      </c>
      <c r="Z81" s="215"/>
      <c r="AA81" s="215"/>
      <c r="AB81" s="215"/>
      <c r="AC81" s="215"/>
      <c r="AD81" s="215"/>
      <c r="AE81" s="215"/>
      <c r="AF81" s="215"/>
      <c r="AG81" s="215" t="s">
        <v>146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2" x14ac:dyDescent="0.2">
      <c r="A82" s="223"/>
      <c r="B82" s="224"/>
      <c r="C82" s="253" t="s">
        <v>406</v>
      </c>
      <c r="D82" s="246"/>
      <c r="E82" s="246"/>
      <c r="F82" s="246"/>
      <c r="G82" s="246"/>
      <c r="H82" s="226"/>
      <c r="I82" s="226"/>
      <c r="J82" s="226"/>
      <c r="K82" s="226"/>
      <c r="L82" s="226"/>
      <c r="M82" s="226"/>
      <c r="N82" s="225"/>
      <c r="O82" s="225"/>
      <c r="P82" s="225"/>
      <c r="Q82" s="225"/>
      <c r="R82" s="226"/>
      <c r="S82" s="226"/>
      <c r="T82" s="226"/>
      <c r="U82" s="226"/>
      <c r="V82" s="226"/>
      <c r="W82" s="226"/>
      <c r="X82" s="226"/>
      <c r="Y82" s="226"/>
      <c r="Z82" s="215"/>
      <c r="AA82" s="215"/>
      <c r="AB82" s="215"/>
      <c r="AC82" s="215"/>
      <c r="AD82" s="215"/>
      <c r="AE82" s="215"/>
      <c r="AF82" s="215"/>
      <c r="AG82" s="215" t="s">
        <v>148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2" x14ac:dyDescent="0.2">
      <c r="A83" s="223"/>
      <c r="B83" s="224"/>
      <c r="C83" s="254"/>
      <c r="D83" s="247"/>
      <c r="E83" s="247"/>
      <c r="F83" s="247"/>
      <c r="G83" s="247"/>
      <c r="H83" s="226"/>
      <c r="I83" s="226"/>
      <c r="J83" s="226"/>
      <c r="K83" s="226"/>
      <c r="L83" s="226"/>
      <c r="M83" s="226"/>
      <c r="N83" s="225"/>
      <c r="O83" s="225"/>
      <c r="P83" s="225"/>
      <c r="Q83" s="225"/>
      <c r="R83" s="226"/>
      <c r="S83" s="226"/>
      <c r="T83" s="226"/>
      <c r="U83" s="226"/>
      <c r="V83" s="226"/>
      <c r="W83" s="226"/>
      <c r="X83" s="226"/>
      <c r="Y83" s="226"/>
      <c r="Z83" s="215"/>
      <c r="AA83" s="215"/>
      <c r="AB83" s="215"/>
      <c r="AC83" s="215"/>
      <c r="AD83" s="215"/>
      <c r="AE83" s="215"/>
      <c r="AF83" s="215"/>
      <c r="AG83" s="215" t="s">
        <v>149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1" x14ac:dyDescent="0.2">
      <c r="A84" s="238">
        <v>26</v>
      </c>
      <c r="B84" s="239" t="s">
        <v>407</v>
      </c>
      <c r="C84" s="252" t="s">
        <v>408</v>
      </c>
      <c r="D84" s="240" t="s">
        <v>140</v>
      </c>
      <c r="E84" s="241">
        <v>0.78400000000000003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21</v>
      </c>
      <c r="M84" s="243">
        <f>G84*(1+L84/100)</f>
        <v>0</v>
      </c>
      <c r="N84" s="241">
        <v>2.5249999999999999</v>
      </c>
      <c r="O84" s="241">
        <f>ROUND(E84*N84,2)</f>
        <v>1.98</v>
      </c>
      <c r="P84" s="241">
        <v>0</v>
      </c>
      <c r="Q84" s="241">
        <f>ROUND(E84*P84,2)</f>
        <v>0</v>
      </c>
      <c r="R84" s="243" t="s">
        <v>169</v>
      </c>
      <c r="S84" s="243" t="s">
        <v>142</v>
      </c>
      <c r="T84" s="244" t="s">
        <v>143</v>
      </c>
      <c r="U84" s="226">
        <v>0.48</v>
      </c>
      <c r="V84" s="226">
        <f>ROUND(E84*U84,2)</f>
        <v>0.38</v>
      </c>
      <c r="W84" s="226"/>
      <c r="X84" s="226" t="s">
        <v>144</v>
      </c>
      <c r="Y84" s="226" t="s">
        <v>145</v>
      </c>
      <c r="Z84" s="215"/>
      <c r="AA84" s="215"/>
      <c r="AB84" s="215"/>
      <c r="AC84" s="215"/>
      <c r="AD84" s="215"/>
      <c r="AE84" s="215"/>
      <c r="AF84" s="215"/>
      <c r="AG84" s="215" t="s">
        <v>236</v>
      </c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2" x14ac:dyDescent="0.2">
      <c r="A85" s="223"/>
      <c r="B85" s="224"/>
      <c r="C85" s="253" t="s">
        <v>409</v>
      </c>
      <c r="D85" s="246"/>
      <c r="E85" s="246"/>
      <c r="F85" s="246"/>
      <c r="G85" s="246"/>
      <c r="H85" s="226"/>
      <c r="I85" s="226"/>
      <c r="J85" s="226"/>
      <c r="K85" s="226"/>
      <c r="L85" s="226"/>
      <c r="M85" s="226"/>
      <c r="N85" s="225"/>
      <c r="O85" s="225"/>
      <c r="P85" s="225"/>
      <c r="Q85" s="225"/>
      <c r="R85" s="226"/>
      <c r="S85" s="226"/>
      <c r="T85" s="226"/>
      <c r="U85" s="226"/>
      <c r="V85" s="226"/>
      <c r="W85" s="226"/>
      <c r="X85" s="226"/>
      <c r="Y85" s="226"/>
      <c r="Z85" s="215"/>
      <c r="AA85" s="215"/>
      <c r="AB85" s="215"/>
      <c r="AC85" s="215"/>
      <c r="AD85" s="215"/>
      <c r="AE85" s="215"/>
      <c r="AF85" s="215"/>
      <c r="AG85" s="215" t="s">
        <v>148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2" x14ac:dyDescent="0.2">
      <c r="A86" s="223"/>
      <c r="B86" s="224"/>
      <c r="C86" s="254"/>
      <c r="D86" s="247"/>
      <c r="E86" s="247"/>
      <c r="F86" s="247"/>
      <c r="G86" s="247"/>
      <c r="H86" s="226"/>
      <c r="I86" s="226"/>
      <c r="J86" s="226"/>
      <c r="K86" s="226"/>
      <c r="L86" s="226"/>
      <c r="M86" s="226"/>
      <c r="N86" s="225"/>
      <c r="O86" s="225"/>
      <c r="P86" s="225"/>
      <c r="Q86" s="225"/>
      <c r="R86" s="226"/>
      <c r="S86" s="226"/>
      <c r="T86" s="226"/>
      <c r="U86" s="226"/>
      <c r="V86" s="226"/>
      <c r="W86" s="226"/>
      <c r="X86" s="226"/>
      <c r="Y86" s="226"/>
      <c r="Z86" s="215"/>
      <c r="AA86" s="215"/>
      <c r="AB86" s="215"/>
      <c r="AC86" s="215"/>
      <c r="AD86" s="215"/>
      <c r="AE86" s="215"/>
      <c r="AF86" s="215"/>
      <c r="AG86" s="215" t="s">
        <v>149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1" x14ac:dyDescent="0.2">
      <c r="A87" s="238">
        <v>27</v>
      </c>
      <c r="B87" s="239" t="s">
        <v>410</v>
      </c>
      <c r="C87" s="252" t="s">
        <v>411</v>
      </c>
      <c r="D87" s="240" t="s">
        <v>412</v>
      </c>
      <c r="E87" s="241">
        <v>2.3519999999999999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1">
        <v>1</v>
      </c>
      <c r="O87" s="241">
        <f>ROUND(E87*N87,2)</f>
        <v>2.35</v>
      </c>
      <c r="P87" s="241">
        <v>0</v>
      </c>
      <c r="Q87" s="241">
        <f>ROUND(E87*P87,2)</f>
        <v>0</v>
      </c>
      <c r="R87" s="243"/>
      <c r="S87" s="243" t="s">
        <v>161</v>
      </c>
      <c r="T87" s="244" t="s">
        <v>232</v>
      </c>
      <c r="U87" s="226">
        <v>0</v>
      </c>
      <c r="V87" s="226">
        <f>ROUND(E87*U87,2)</f>
        <v>0</v>
      </c>
      <c r="W87" s="226"/>
      <c r="X87" s="226" t="s">
        <v>163</v>
      </c>
      <c r="Y87" s="226" t="s">
        <v>145</v>
      </c>
      <c r="Z87" s="215"/>
      <c r="AA87" s="215"/>
      <c r="AB87" s="215"/>
      <c r="AC87" s="215"/>
      <c r="AD87" s="215"/>
      <c r="AE87" s="215"/>
      <c r="AF87" s="215"/>
      <c r="AG87" s="215" t="s">
        <v>413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2" x14ac:dyDescent="0.2">
      <c r="A88" s="223"/>
      <c r="B88" s="224"/>
      <c r="C88" s="257"/>
      <c r="D88" s="250"/>
      <c r="E88" s="250"/>
      <c r="F88" s="250"/>
      <c r="G88" s="250"/>
      <c r="H88" s="226"/>
      <c r="I88" s="226"/>
      <c r="J88" s="226"/>
      <c r="K88" s="226"/>
      <c r="L88" s="226"/>
      <c r="M88" s="226"/>
      <c r="N88" s="225"/>
      <c r="O88" s="225"/>
      <c r="P88" s="225"/>
      <c r="Q88" s="225"/>
      <c r="R88" s="226"/>
      <c r="S88" s="226"/>
      <c r="T88" s="226"/>
      <c r="U88" s="226"/>
      <c r="V88" s="226"/>
      <c r="W88" s="226"/>
      <c r="X88" s="226"/>
      <c r="Y88" s="226"/>
      <c r="Z88" s="215"/>
      <c r="AA88" s="215"/>
      <c r="AB88" s="215"/>
      <c r="AC88" s="215"/>
      <c r="AD88" s="215"/>
      <c r="AE88" s="215"/>
      <c r="AF88" s="215"/>
      <c r="AG88" s="215" t="s">
        <v>149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1" x14ac:dyDescent="0.2">
      <c r="A89" s="238">
        <v>28</v>
      </c>
      <c r="B89" s="239" t="s">
        <v>393</v>
      </c>
      <c r="C89" s="252" t="s">
        <v>394</v>
      </c>
      <c r="D89" s="240" t="s">
        <v>395</v>
      </c>
      <c r="E89" s="241">
        <v>60</v>
      </c>
      <c r="F89" s="242"/>
      <c r="G89" s="243">
        <f>ROUND(E89*F89,2)</f>
        <v>0</v>
      </c>
      <c r="H89" s="242"/>
      <c r="I89" s="243">
        <f>ROUND(E89*H89,2)</f>
        <v>0</v>
      </c>
      <c r="J89" s="242"/>
      <c r="K89" s="243">
        <f>ROUND(E89*J89,2)</f>
        <v>0</v>
      </c>
      <c r="L89" s="243">
        <v>21</v>
      </c>
      <c r="M89" s="243">
        <f>G89*(1+L89/100)</f>
        <v>0</v>
      </c>
      <c r="N89" s="241">
        <v>0</v>
      </c>
      <c r="O89" s="241">
        <f>ROUND(E89*N89,2)</f>
        <v>0</v>
      </c>
      <c r="P89" s="241">
        <v>0</v>
      </c>
      <c r="Q89" s="241">
        <f>ROUND(E89*P89,2)</f>
        <v>0</v>
      </c>
      <c r="R89" s="243"/>
      <c r="S89" s="243" t="s">
        <v>161</v>
      </c>
      <c r="T89" s="244" t="s">
        <v>232</v>
      </c>
      <c r="U89" s="226">
        <v>0</v>
      </c>
      <c r="V89" s="226">
        <f>ROUND(E89*U89,2)</f>
        <v>0</v>
      </c>
      <c r="W89" s="226"/>
      <c r="X89" s="226" t="s">
        <v>255</v>
      </c>
      <c r="Y89" s="226" t="s">
        <v>145</v>
      </c>
      <c r="Z89" s="215"/>
      <c r="AA89" s="215"/>
      <c r="AB89" s="215"/>
      <c r="AC89" s="215"/>
      <c r="AD89" s="215"/>
      <c r="AE89" s="215"/>
      <c r="AF89" s="215"/>
      <c r="AG89" s="215" t="s">
        <v>256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2" x14ac:dyDescent="0.2">
      <c r="A90" s="223"/>
      <c r="B90" s="224"/>
      <c r="C90" s="255" t="s">
        <v>396</v>
      </c>
      <c r="D90" s="248"/>
      <c r="E90" s="248"/>
      <c r="F90" s="248"/>
      <c r="G90" s="248"/>
      <c r="H90" s="226"/>
      <c r="I90" s="226"/>
      <c r="J90" s="226"/>
      <c r="K90" s="226"/>
      <c r="L90" s="226"/>
      <c r="M90" s="226"/>
      <c r="N90" s="225"/>
      <c r="O90" s="225"/>
      <c r="P90" s="225"/>
      <c r="Q90" s="225"/>
      <c r="R90" s="226"/>
      <c r="S90" s="226"/>
      <c r="T90" s="226"/>
      <c r="U90" s="226"/>
      <c r="V90" s="226"/>
      <c r="W90" s="226"/>
      <c r="X90" s="226"/>
      <c r="Y90" s="226"/>
      <c r="Z90" s="215"/>
      <c r="AA90" s="215"/>
      <c r="AB90" s="215"/>
      <c r="AC90" s="215"/>
      <c r="AD90" s="215"/>
      <c r="AE90" s="215"/>
      <c r="AF90" s="215"/>
      <c r="AG90" s="215" t="s">
        <v>156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3"/>
      <c r="B91" s="224"/>
      <c r="C91" s="256" t="s">
        <v>397</v>
      </c>
      <c r="D91" s="249"/>
      <c r="E91" s="249"/>
      <c r="F91" s="249"/>
      <c r="G91" s="249"/>
      <c r="H91" s="226"/>
      <c r="I91" s="226"/>
      <c r="J91" s="226"/>
      <c r="K91" s="226"/>
      <c r="L91" s="226"/>
      <c r="M91" s="226"/>
      <c r="N91" s="225"/>
      <c r="O91" s="225"/>
      <c r="P91" s="225"/>
      <c r="Q91" s="225"/>
      <c r="R91" s="226"/>
      <c r="S91" s="226"/>
      <c r="T91" s="226"/>
      <c r="U91" s="226"/>
      <c r="V91" s="226"/>
      <c r="W91" s="226"/>
      <c r="X91" s="226"/>
      <c r="Y91" s="226"/>
      <c r="Z91" s="215"/>
      <c r="AA91" s="215"/>
      <c r="AB91" s="215"/>
      <c r="AC91" s="215"/>
      <c r="AD91" s="215"/>
      <c r="AE91" s="215"/>
      <c r="AF91" s="215"/>
      <c r="AG91" s="215" t="s">
        <v>156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3" x14ac:dyDescent="0.2">
      <c r="A92" s="223"/>
      <c r="B92" s="224"/>
      <c r="C92" s="256" t="s">
        <v>398</v>
      </c>
      <c r="D92" s="249"/>
      <c r="E92" s="249"/>
      <c r="F92" s="249"/>
      <c r="G92" s="249"/>
      <c r="H92" s="226"/>
      <c r="I92" s="226"/>
      <c r="J92" s="226"/>
      <c r="K92" s="226"/>
      <c r="L92" s="226"/>
      <c r="M92" s="226"/>
      <c r="N92" s="225"/>
      <c r="O92" s="225"/>
      <c r="P92" s="225"/>
      <c r="Q92" s="225"/>
      <c r="R92" s="226"/>
      <c r="S92" s="226"/>
      <c r="T92" s="226"/>
      <c r="U92" s="226"/>
      <c r="V92" s="226"/>
      <c r="W92" s="226"/>
      <c r="X92" s="226"/>
      <c r="Y92" s="226"/>
      <c r="Z92" s="215"/>
      <c r="AA92" s="215"/>
      <c r="AB92" s="215"/>
      <c r="AC92" s="215"/>
      <c r="AD92" s="215"/>
      <c r="AE92" s="215"/>
      <c r="AF92" s="215"/>
      <c r="AG92" s="215" t="s">
        <v>156</v>
      </c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3"/>
      <c r="B93" s="224"/>
      <c r="C93" s="258" t="s">
        <v>204</v>
      </c>
      <c r="D93" s="227"/>
      <c r="E93" s="228"/>
      <c r="F93" s="229"/>
      <c r="G93" s="229"/>
      <c r="H93" s="226"/>
      <c r="I93" s="226"/>
      <c r="J93" s="226"/>
      <c r="K93" s="226"/>
      <c r="L93" s="226"/>
      <c r="M93" s="226"/>
      <c r="N93" s="225"/>
      <c r="O93" s="225"/>
      <c r="P93" s="225"/>
      <c r="Q93" s="225"/>
      <c r="R93" s="226"/>
      <c r="S93" s="226"/>
      <c r="T93" s="226"/>
      <c r="U93" s="226"/>
      <c r="V93" s="226"/>
      <c r="W93" s="226"/>
      <c r="X93" s="226"/>
      <c r="Y93" s="226"/>
      <c r="Z93" s="215"/>
      <c r="AA93" s="215"/>
      <c r="AB93" s="215"/>
      <c r="AC93" s="215"/>
      <c r="AD93" s="215"/>
      <c r="AE93" s="215"/>
      <c r="AF93" s="215"/>
      <c r="AG93" s="215" t="s">
        <v>156</v>
      </c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3"/>
      <c r="B94" s="224"/>
      <c r="C94" s="256" t="s">
        <v>399</v>
      </c>
      <c r="D94" s="249"/>
      <c r="E94" s="249"/>
      <c r="F94" s="249"/>
      <c r="G94" s="249"/>
      <c r="H94" s="226"/>
      <c r="I94" s="226"/>
      <c r="J94" s="226"/>
      <c r="K94" s="226"/>
      <c r="L94" s="226"/>
      <c r="M94" s="226"/>
      <c r="N94" s="225"/>
      <c r="O94" s="225"/>
      <c r="P94" s="225"/>
      <c r="Q94" s="225"/>
      <c r="R94" s="226"/>
      <c r="S94" s="226"/>
      <c r="T94" s="226"/>
      <c r="U94" s="226"/>
      <c r="V94" s="226"/>
      <c r="W94" s="226"/>
      <c r="X94" s="226"/>
      <c r="Y94" s="226"/>
      <c r="Z94" s="215"/>
      <c r="AA94" s="215"/>
      <c r="AB94" s="215"/>
      <c r="AC94" s="215"/>
      <c r="AD94" s="215"/>
      <c r="AE94" s="215"/>
      <c r="AF94" s="215"/>
      <c r="AG94" s="215" t="s">
        <v>156</v>
      </c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45" t="str">
        <f>C94</f>
        <v>"Výše uvedená položka vymezuje požadovaný standard, zadavatel umožňuje i jiné technicky a kvalitativně srovnatelné řešení".</v>
      </c>
      <c r="BB94" s="215"/>
      <c r="BC94" s="215"/>
      <c r="BD94" s="215"/>
      <c r="BE94" s="215"/>
      <c r="BF94" s="215"/>
      <c r="BG94" s="215"/>
      <c r="BH94" s="215"/>
    </row>
    <row r="95" spans="1:60" outlineLevel="2" x14ac:dyDescent="0.2">
      <c r="A95" s="223"/>
      <c r="B95" s="224"/>
      <c r="C95" s="254"/>
      <c r="D95" s="247"/>
      <c r="E95" s="247"/>
      <c r="F95" s="247"/>
      <c r="G95" s="247"/>
      <c r="H95" s="226"/>
      <c r="I95" s="226"/>
      <c r="J95" s="226"/>
      <c r="K95" s="226"/>
      <c r="L95" s="226"/>
      <c r="M95" s="226"/>
      <c r="N95" s="225"/>
      <c r="O95" s="225"/>
      <c r="P95" s="225"/>
      <c r="Q95" s="225"/>
      <c r="R95" s="226"/>
      <c r="S95" s="226"/>
      <c r="T95" s="226"/>
      <c r="U95" s="226"/>
      <c r="V95" s="226"/>
      <c r="W95" s="226"/>
      <c r="X95" s="226"/>
      <c r="Y95" s="226"/>
      <c r="Z95" s="215"/>
      <c r="AA95" s="215"/>
      <c r="AB95" s="215"/>
      <c r="AC95" s="215"/>
      <c r="AD95" s="215"/>
      <c r="AE95" s="215"/>
      <c r="AF95" s="215"/>
      <c r="AG95" s="215" t="s">
        <v>149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x14ac:dyDescent="0.2">
      <c r="A96" s="231" t="s">
        <v>136</v>
      </c>
      <c r="B96" s="232" t="s">
        <v>85</v>
      </c>
      <c r="C96" s="251" t="s">
        <v>86</v>
      </c>
      <c r="D96" s="233"/>
      <c r="E96" s="234"/>
      <c r="F96" s="235"/>
      <c r="G96" s="235">
        <f>SUMIF(AG97:AG122,"&lt;&gt;NOR",G97:G122)</f>
        <v>0</v>
      </c>
      <c r="H96" s="235"/>
      <c r="I96" s="235">
        <f>SUM(I97:I122)</f>
        <v>0</v>
      </c>
      <c r="J96" s="235"/>
      <c r="K96" s="235">
        <f>SUM(K97:K122)</f>
        <v>0</v>
      </c>
      <c r="L96" s="235"/>
      <c r="M96" s="235">
        <f>SUM(M97:M122)</f>
        <v>0</v>
      </c>
      <c r="N96" s="234"/>
      <c r="O96" s="234">
        <f>SUM(O97:O122)</f>
        <v>13.349999999999998</v>
      </c>
      <c r="P96" s="234"/>
      <c r="Q96" s="234">
        <f>SUM(Q97:Q122)</f>
        <v>0</v>
      </c>
      <c r="R96" s="235"/>
      <c r="S96" s="235"/>
      <c r="T96" s="236"/>
      <c r="U96" s="230"/>
      <c r="V96" s="230">
        <f>SUM(V97:V122)</f>
        <v>15.27</v>
      </c>
      <c r="W96" s="230"/>
      <c r="X96" s="230"/>
      <c r="Y96" s="230"/>
      <c r="AG96" t="s">
        <v>137</v>
      </c>
    </row>
    <row r="97" spans="1:60" outlineLevel="1" x14ac:dyDescent="0.2">
      <c r="A97" s="238">
        <v>29</v>
      </c>
      <c r="B97" s="239" t="s">
        <v>414</v>
      </c>
      <c r="C97" s="252" t="s">
        <v>415</v>
      </c>
      <c r="D97" s="240" t="s">
        <v>182</v>
      </c>
      <c r="E97" s="241">
        <v>3</v>
      </c>
      <c r="F97" s="242"/>
      <c r="G97" s="243">
        <f>ROUND(E97*F97,2)</f>
        <v>0</v>
      </c>
      <c r="H97" s="242"/>
      <c r="I97" s="243">
        <f>ROUND(E97*H97,2)</f>
        <v>0</v>
      </c>
      <c r="J97" s="242"/>
      <c r="K97" s="243">
        <f>ROUND(E97*J97,2)</f>
        <v>0</v>
      </c>
      <c r="L97" s="243">
        <v>21</v>
      </c>
      <c r="M97" s="243">
        <f>G97*(1+L97/100)</f>
        <v>0</v>
      </c>
      <c r="N97" s="241">
        <v>0</v>
      </c>
      <c r="O97" s="241">
        <f>ROUND(E97*N97,2)</f>
        <v>0</v>
      </c>
      <c r="P97" s="241">
        <v>0</v>
      </c>
      <c r="Q97" s="241">
        <f>ROUND(E97*P97,2)</f>
        <v>0</v>
      </c>
      <c r="R97" s="243" t="s">
        <v>402</v>
      </c>
      <c r="S97" s="243" t="s">
        <v>142</v>
      </c>
      <c r="T97" s="244" t="s">
        <v>143</v>
      </c>
      <c r="U97" s="226">
        <v>0.79</v>
      </c>
      <c r="V97" s="226">
        <f>ROUND(E97*U97,2)</f>
        <v>2.37</v>
      </c>
      <c r="W97" s="226"/>
      <c r="X97" s="226" t="s">
        <v>144</v>
      </c>
      <c r="Y97" s="226" t="s">
        <v>145</v>
      </c>
      <c r="Z97" s="215"/>
      <c r="AA97" s="215"/>
      <c r="AB97" s="215"/>
      <c r="AC97" s="215"/>
      <c r="AD97" s="215"/>
      <c r="AE97" s="215"/>
      <c r="AF97" s="215"/>
      <c r="AG97" s="215" t="s">
        <v>236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2" x14ac:dyDescent="0.2">
      <c r="A98" s="223"/>
      <c r="B98" s="224"/>
      <c r="C98" s="253" t="s">
        <v>416</v>
      </c>
      <c r="D98" s="246"/>
      <c r="E98" s="246"/>
      <c r="F98" s="246"/>
      <c r="G98" s="246"/>
      <c r="H98" s="226"/>
      <c r="I98" s="226"/>
      <c r="J98" s="226"/>
      <c r="K98" s="226"/>
      <c r="L98" s="226"/>
      <c r="M98" s="226"/>
      <c r="N98" s="225"/>
      <c r="O98" s="225"/>
      <c r="P98" s="225"/>
      <c r="Q98" s="225"/>
      <c r="R98" s="226"/>
      <c r="S98" s="226"/>
      <c r="T98" s="226"/>
      <c r="U98" s="226"/>
      <c r="V98" s="226"/>
      <c r="W98" s="226"/>
      <c r="X98" s="226"/>
      <c r="Y98" s="226"/>
      <c r="Z98" s="215"/>
      <c r="AA98" s="215"/>
      <c r="AB98" s="215"/>
      <c r="AC98" s="215"/>
      <c r="AD98" s="215"/>
      <c r="AE98" s="215"/>
      <c r="AF98" s="215"/>
      <c r="AG98" s="215" t="s">
        <v>148</v>
      </c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2" x14ac:dyDescent="0.2">
      <c r="A99" s="223"/>
      <c r="B99" s="224"/>
      <c r="C99" s="254"/>
      <c r="D99" s="247"/>
      <c r="E99" s="247"/>
      <c r="F99" s="247"/>
      <c r="G99" s="247"/>
      <c r="H99" s="226"/>
      <c r="I99" s="226"/>
      <c r="J99" s="226"/>
      <c r="K99" s="226"/>
      <c r="L99" s="226"/>
      <c r="M99" s="226"/>
      <c r="N99" s="225"/>
      <c r="O99" s="225"/>
      <c r="P99" s="225"/>
      <c r="Q99" s="225"/>
      <c r="R99" s="226"/>
      <c r="S99" s="226"/>
      <c r="T99" s="226"/>
      <c r="U99" s="226"/>
      <c r="V99" s="226"/>
      <c r="W99" s="226"/>
      <c r="X99" s="226"/>
      <c r="Y99" s="226"/>
      <c r="Z99" s="215"/>
      <c r="AA99" s="215"/>
      <c r="AB99" s="215"/>
      <c r="AC99" s="215"/>
      <c r="AD99" s="215"/>
      <c r="AE99" s="215"/>
      <c r="AF99" s="215"/>
      <c r="AG99" s="215" t="s">
        <v>149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1" x14ac:dyDescent="0.2">
      <c r="A100" s="238">
        <v>30</v>
      </c>
      <c r="B100" s="239" t="s">
        <v>417</v>
      </c>
      <c r="C100" s="252" t="s">
        <v>418</v>
      </c>
      <c r="D100" s="240" t="s">
        <v>182</v>
      </c>
      <c r="E100" s="241">
        <v>2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21</v>
      </c>
      <c r="M100" s="243">
        <f>G100*(1+L100/100)</f>
        <v>0</v>
      </c>
      <c r="N100" s="241">
        <v>0</v>
      </c>
      <c r="O100" s="241">
        <f>ROUND(E100*N100,2)</f>
        <v>0</v>
      </c>
      <c r="P100" s="241">
        <v>0</v>
      </c>
      <c r="Q100" s="241">
        <f>ROUND(E100*P100,2)</f>
        <v>0</v>
      </c>
      <c r="R100" s="243" t="s">
        <v>402</v>
      </c>
      <c r="S100" s="243" t="s">
        <v>142</v>
      </c>
      <c r="T100" s="244" t="s">
        <v>143</v>
      </c>
      <c r="U100" s="226">
        <v>0.95</v>
      </c>
      <c r="V100" s="226">
        <f>ROUND(E100*U100,2)</f>
        <v>1.9</v>
      </c>
      <c r="W100" s="226"/>
      <c r="X100" s="226" t="s">
        <v>144</v>
      </c>
      <c r="Y100" s="226" t="s">
        <v>145</v>
      </c>
      <c r="Z100" s="215"/>
      <c r="AA100" s="215"/>
      <c r="AB100" s="215"/>
      <c r="AC100" s="215"/>
      <c r="AD100" s="215"/>
      <c r="AE100" s="215"/>
      <c r="AF100" s="215"/>
      <c r="AG100" s="215" t="s">
        <v>236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2" x14ac:dyDescent="0.2">
      <c r="A101" s="223"/>
      <c r="B101" s="224"/>
      <c r="C101" s="253" t="s">
        <v>416</v>
      </c>
      <c r="D101" s="246"/>
      <c r="E101" s="246"/>
      <c r="F101" s="246"/>
      <c r="G101" s="246"/>
      <c r="H101" s="226"/>
      <c r="I101" s="226"/>
      <c r="J101" s="226"/>
      <c r="K101" s="226"/>
      <c r="L101" s="226"/>
      <c r="M101" s="226"/>
      <c r="N101" s="225"/>
      <c r="O101" s="225"/>
      <c r="P101" s="225"/>
      <c r="Q101" s="225"/>
      <c r="R101" s="226"/>
      <c r="S101" s="226"/>
      <c r="T101" s="226"/>
      <c r="U101" s="226"/>
      <c r="V101" s="226"/>
      <c r="W101" s="226"/>
      <c r="X101" s="226"/>
      <c r="Y101" s="226"/>
      <c r="Z101" s="215"/>
      <c r="AA101" s="215"/>
      <c r="AB101" s="215"/>
      <c r="AC101" s="215"/>
      <c r="AD101" s="215"/>
      <c r="AE101" s="215"/>
      <c r="AF101" s="215"/>
      <c r="AG101" s="215" t="s">
        <v>148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2" x14ac:dyDescent="0.2">
      <c r="A102" s="223"/>
      <c r="B102" s="224"/>
      <c r="C102" s="254"/>
      <c r="D102" s="247"/>
      <c r="E102" s="247"/>
      <c r="F102" s="247"/>
      <c r="G102" s="247"/>
      <c r="H102" s="226"/>
      <c r="I102" s="226"/>
      <c r="J102" s="226"/>
      <c r="K102" s="226"/>
      <c r="L102" s="226"/>
      <c r="M102" s="226"/>
      <c r="N102" s="225"/>
      <c r="O102" s="225"/>
      <c r="P102" s="225"/>
      <c r="Q102" s="225"/>
      <c r="R102" s="226"/>
      <c r="S102" s="226"/>
      <c r="T102" s="226"/>
      <c r="U102" s="226"/>
      <c r="V102" s="226"/>
      <c r="W102" s="226"/>
      <c r="X102" s="226"/>
      <c r="Y102" s="226"/>
      <c r="Z102" s="215"/>
      <c r="AA102" s="215"/>
      <c r="AB102" s="215"/>
      <c r="AC102" s="215"/>
      <c r="AD102" s="215"/>
      <c r="AE102" s="215"/>
      <c r="AF102" s="215"/>
      <c r="AG102" s="215" t="s">
        <v>149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ht="22.5" outlineLevel="1" x14ac:dyDescent="0.2">
      <c r="A103" s="238">
        <v>31</v>
      </c>
      <c r="B103" s="239" t="s">
        <v>419</v>
      </c>
      <c r="C103" s="252" t="s">
        <v>420</v>
      </c>
      <c r="D103" s="240" t="s">
        <v>182</v>
      </c>
      <c r="E103" s="241">
        <v>3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1">
        <v>0</v>
      </c>
      <c r="O103" s="241">
        <f>ROUND(E103*N103,2)</f>
        <v>0</v>
      </c>
      <c r="P103" s="241">
        <v>0</v>
      </c>
      <c r="Q103" s="241">
        <f>ROUND(E103*P103,2)</f>
        <v>0</v>
      </c>
      <c r="R103" s="243" t="s">
        <v>402</v>
      </c>
      <c r="S103" s="243" t="s">
        <v>142</v>
      </c>
      <c r="T103" s="244" t="s">
        <v>143</v>
      </c>
      <c r="U103" s="226">
        <v>2.25</v>
      </c>
      <c r="V103" s="226">
        <f>ROUND(E103*U103,2)</f>
        <v>6.75</v>
      </c>
      <c r="W103" s="226"/>
      <c r="X103" s="226" t="s">
        <v>144</v>
      </c>
      <c r="Y103" s="226" t="s">
        <v>145</v>
      </c>
      <c r="Z103" s="215"/>
      <c r="AA103" s="215"/>
      <c r="AB103" s="215"/>
      <c r="AC103" s="215"/>
      <c r="AD103" s="215"/>
      <c r="AE103" s="215"/>
      <c r="AF103" s="215"/>
      <c r="AG103" s="215" t="s">
        <v>236</v>
      </c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2" x14ac:dyDescent="0.2">
      <c r="A104" s="223"/>
      <c r="B104" s="224"/>
      <c r="C104" s="253" t="s">
        <v>416</v>
      </c>
      <c r="D104" s="246"/>
      <c r="E104" s="246"/>
      <c r="F104" s="246"/>
      <c r="G104" s="246"/>
      <c r="H104" s="226"/>
      <c r="I104" s="226"/>
      <c r="J104" s="226"/>
      <c r="K104" s="226"/>
      <c r="L104" s="226"/>
      <c r="M104" s="226"/>
      <c r="N104" s="225"/>
      <c r="O104" s="225"/>
      <c r="P104" s="225"/>
      <c r="Q104" s="225"/>
      <c r="R104" s="226"/>
      <c r="S104" s="226"/>
      <c r="T104" s="226"/>
      <c r="U104" s="226"/>
      <c r="V104" s="226"/>
      <c r="W104" s="226"/>
      <c r="X104" s="226"/>
      <c r="Y104" s="226"/>
      <c r="Z104" s="215"/>
      <c r="AA104" s="215"/>
      <c r="AB104" s="215"/>
      <c r="AC104" s="215"/>
      <c r="AD104" s="215"/>
      <c r="AE104" s="215"/>
      <c r="AF104" s="215"/>
      <c r="AG104" s="215" t="s">
        <v>148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2" x14ac:dyDescent="0.2">
      <c r="A105" s="223"/>
      <c r="B105" s="224"/>
      <c r="C105" s="254"/>
      <c r="D105" s="247"/>
      <c r="E105" s="247"/>
      <c r="F105" s="247"/>
      <c r="G105" s="247"/>
      <c r="H105" s="226"/>
      <c r="I105" s="226"/>
      <c r="J105" s="226"/>
      <c r="K105" s="226"/>
      <c r="L105" s="226"/>
      <c r="M105" s="226"/>
      <c r="N105" s="225"/>
      <c r="O105" s="225"/>
      <c r="P105" s="225"/>
      <c r="Q105" s="225"/>
      <c r="R105" s="226"/>
      <c r="S105" s="226"/>
      <c r="T105" s="226"/>
      <c r="U105" s="226"/>
      <c r="V105" s="226"/>
      <c r="W105" s="226"/>
      <c r="X105" s="226"/>
      <c r="Y105" s="226"/>
      <c r="Z105" s="215"/>
      <c r="AA105" s="215"/>
      <c r="AB105" s="215"/>
      <c r="AC105" s="215"/>
      <c r="AD105" s="215"/>
      <c r="AE105" s="215"/>
      <c r="AF105" s="215"/>
      <c r="AG105" s="215" t="s">
        <v>149</v>
      </c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ht="22.5" outlineLevel="1" x14ac:dyDescent="0.2">
      <c r="A106" s="238">
        <v>32</v>
      </c>
      <c r="B106" s="239" t="s">
        <v>421</v>
      </c>
      <c r="C106" s="252" t="s">
        <v>422</v>
      </c>
      <c r="D106" s="240" t="s">
        <v>182</v>
      </c>
      <c r="E106" s="241">
        <v>1</v>
      </c>
      <c r="F106" s="242"/>
      <c r="G106" s="243">
        <f>ROUND(E106*F106,2)</f>
        <v>0</v>
      </c>
      <c r="H106" s="242"/>
      <c r="I106" s="243">
        <f>ROUND(E106*H106,2)</f>
        <v>0</v>
      </c>
      <c r="J106" s="242"/>
      <c r="K106" s="243">
        <f>ROUND(E106*J106,2)</f>
        <v>0</v>
      </c>
      <c r="L106" s="243">
        <v>21</v>
      </c>
      <c r="M106" s="243">
        <f>G106*(1+L106/100)</f>
        <v>0</v>
      </c>
      <c r="N106" s="241">
        <v>0</v>
      </c>
      <c r="O106" s="241">
        <f>ROUND(E106*N106,2)</f>
        <v>0</v>
      </c>
      <c r="P106" s="241">
        <v>0</v>
      </c>
      <c r="Q106" s="241">
        <f>ROUND(E106*P106,2)</f>
        <v>0</v>
      </c>
      <c r="R106" s="243" t="s">
        <v>402</v>
      </c>
      <c r="S106" s="243" t="s">
        <v>142</v>
      </c>
      <c r="T106" s="244" t="s">
        <v>143</v>
      </c>
      <c r="U106" s="226">
        <v>4.2519999999999998</v>
      </c>
      <c r="V106" s="226">
        <f>ROUND(E106*U106,2)</f>
        <v>4.25</v>
      </c>
      <c r="W106" s="226"/>
      <c r="X106" s="226" t="s">
        <v>144</v>
      </c>
      <c r="Y106" s="226" t="s">
        <v>145</v>
      </c>
      <c r="Z106" s="215"/>
      <c r="AA106" s="215"/>
      <c r="AB106" s="215"/>
      <c r="AC106" s="215"/>
      <c r="AD106" s="215"/>
      <c r="AE106" s="215"/>
      <c r="AF106" s="215"/>
      <c r="AG106" s="215" t="s">
        <v>146</v>
      </c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2" x14ac:dyDescent="0.2">
      <c r="A107" s="223"/>
      <c r="B107" s="224"/>
      <c r="C107" s="253" t="s">
        <v>416</v>
      </c>
      <c r="D107" s="246"/>
      <c r="E107" s="246"/>
      <c r="F107" s="246"/>
      <c r="G107" s="246"/>
      <c r="H107" s="226"/>
      <c r="I107" s="226"/>
      <c r="J107" s="226"/>
      <c r="K107" s="226"/>
      <c r="L107" s="226"/>
      <c r="M107" s="226"/>
      <c r="N107" s="225"/>
      <c r="O107" s="225"/>
      <c r="P107" s="225"/>
      <c r="Q107" s="225"/>
      <c r="R107" s="226"/>
      <c r="S107" s="226"/>
      <c r="T107" s="226"/>
      <c r="U107" s="226"/>
      <c r="V107" s="226"/>
      <c r="W107" s="226"/>
      <c r="X107" s="226"/>
      <c r="Y107" s="226"/>
      <c r="Z107" s="215"/>
      <c r="AA107" s="215"/>
      <c r="AB107" s="215"/>
      <c r="AC107" s="215"/>
      <c r="AD107" s="215"/>
      <c r="AE107" s="215"/>
      <c r="AF107" s="215"/>
      <c r="AG107" s="215" t="s">
        <v>148</v>
      </c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2" x14ac:dyDescent="0.2">
      <c r="A108" s="223"/>
      <c r="B108" s="224"/>
      <c r="C108" s="254"/>
      <c r="D108" s="247"/>
      <c r="E108" s="247"/>
      <c r="F108" s="247"/>
      <c r="G108" s="247"/>
      <c r="H108" s="226"/>
      <c r="I108" s="226"/>
      <c r="J108" s="226"/>
      <c r="K108" s="226"/>
      <c r="L108" s="226"/>
      <c r="M108" s="226"/>
      <c r="N108" s="225"/>
      <c r="O108" s="225"/>
      <c r="P108" s="225"/>
      <c r="Q108" s="225"/>
      <c r="R108" s="226"/>
      <c r="S108" s="226"/>
      <c r="T108" s="226"/>
      <c r="U108" s="226"/>
      <c r="V108" s="226"/>
      <c r="W108" s="226"/>
      <c r="X108" s="226"/>
      <c r="Y108" s="226"/>
      <c r="Z108" s="215"/>
      <c r="AA108" s="215"/>
      <c r="AB108" s="215"/>
      <c r="AC108" s="215"/>
      <c r="AD108" s="215"/>
      <c r="AE108" s="215"/>
      <c r="AF108" s="215"/>
      <c r="AG108" s="215" t="s">
        <v>149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ht="22.5" outlineLevel="1" x14ac:dyDescent="0.2">
      <c r="A109" s="238">
        <v>33</v>
      </c>
      <c r="B109" s="239" t="s">
        <v>423</v>
      </c>
      <c r="C109" s="252" t="s">
        <v>424</v>
      </c>
      <c r="D109" s="240" t="s">
        <v>182</v>
      </c>
      <c r="E109" s="241">
        <v>1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1">
        <v>0.16200000000000001</v>
      </c>
      <c r="O109" s="241">
        <f>ROUND(E109*N109,2)</f>
        <v>0.16</v>
      </c>
      <c r="P109" s="241">
        <v>0</v>
      </c>
      <c r="Q109" s="241">
        <f>ROUND(E109*P109,2)</f>
        <v>0</v>
      </c>
      <c r="R109" s="243" t="s">
        <v>183</v>
      </c>
      <c r="S109" s="243" t="s">
        <v>142</v>
      </c>
      <c r="T109" s="244" t="s">
        <v>143</v>
      </c>
      <c r="U109" s="226">
        <v>0</v>
      </c>
      <c r="V109" s="226">
        <f>ROUND(E109*U109,2)</f>
        <v>0</v>
      </c>
      <c r="W109" s="226"/>
      <c r="X109" s="226" t="s">
        <v>184</v>
      </c>
      <c r="Y109" s="226" t="s">
        <v>145</v>
      </c>
      <c r="Z109" s="215"/>
      <c r="AA109" s="215"/>
      <c r="AB109" s="215"/>
      <c r="AC109" s="215"/>
      <c r="AD109" s="215"/>
      <c r="AE109" s="215"/>
      <c r="AF109" s="215"/>
      <c r="AG109" s="215" t="s">
        <v>390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2" x14ac:dyDescent="0.2">
      <c r="A110" s="223"/>
      <c r="B110" s="224"/>
      <c r="C110" s="257"/>
      <c r="D110" s="250"/>
      <c r="E110" s="250"/>
      <c r="F110" s="250"/>
      <c r="G110" s="250"/>
      <c r="H110" s="226"/>
      <c r="I110" s="226"/>
      <c r="J110" s="226"/>
      <c r="K110" s="226"/>
      <c r="L110" s="226"/>
      <c r="M110" s="226"/>
      <c r="N110" s="225"/>
      <c r="O110" s="225"/>
      <c r="P110" s="225"/>
      <c r="Q110" s="225"/>
      <c r="R110" s="226"/>
      <c r="S110" s="226"/>
      <c r="T110" s="226"/>
      <c r="U110" s="226"/>
      <c r="V110" s="226"/>
      <c r="W110" s="226"/>
      <c r="X110" s="226"/>
      <c r="Y110" s="226"/>
      <c r="Z110" s="215"/>
      <c r="AA110" s="215"/>
      <c r="AB110" s="215"/>
      <c r="AC110" s="215"/>
      <c r="AD110" s="215"/>
      <c r="AE110" s="215"/>
      <c r="AF110" s="215"/>
      <c r="AG110" s="215" t="s">
        <v>149</v>
      </c>
      <c r="AH110" s="215"/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ht="22.5" outlineLevel="1" x14ac:dyDescent="0.2">
      <c r="A111" s="238">
        <v>34</v>
      </c>
      <c r="B111" s="239" t="s">
        <v>425</v>
      </c>
      <c r="C111" s="252" t="s">
        <v>426</v>
      </c>
      <c r="D111" s="240" t="s">
        <v>182</v>
      </c>
      <c r="E111" s="241">
        <v>3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21</v>
      </c>
      <c r="M111" s="243">
        <f>G111*(1+L111/100)</f>
        <v>0</v>
      </c>
      <c r="N111" s="241">
        <v>0.08</v>
      </c>
      <c r="O111" s="241">
        <f>ROUND(E111*N111,2)</f>
        <v>0.24</v>
      </c>
      <c r="P111" s="241">
        <v>0</v>
      </c>
      <c r="Q111" s="241">
        <f>ROUND(E111*P111,2)</f>
        <v>0</v>
      </c>
      <c r="R111" s="243" t="s">
        <v>183</v>
      </c>
      <c r="S111" s="243" t="s">
        <v>142</v>
      </c>
      <c r="T111" s="244" t="s">
        <v>143</v>
      </c>
      <c r="U111" s="226">
        <v>0</v>
      </c>
      <c r="V111" s="226">
        <f>ROUND(E111*U111,2)</f>
        <v>0</v>
      </c>
      <c r="W111" s="226"/>
      <c r="X111" s="226" t="s">
        <v>184</v>
      </c>
      <c r="Y111" s="226" t="s">
        <v>145</v>
      </c>
      <c r="Z111" s="215"/>
      <c r="AA111" s="215"/>
      <c r="AB111" s="215"/>
      <c r="AC111" s="215"/>
      <c r="AD111" s="215"/>
      <c r="AE111" s="215"/>
      <c r="AF111" s="215"/>
      <c r="AG111" s="215" t="s">
        <v>185</v>
      </c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2" x14ac:dyDescent="0.2">
      <c r="A112" s="223"/>
      <c r="B112" s="224"/>
      <c r="C112" s="257"/>
      <c r="D112" s="250"/>
      <c r="E112" s="250"/>
      <c r="F112" s="250"/>
      <c r="G112" s="250"/>
      <c r="H112" s="226"/>
      <c r="I112" s="226"/>
      <c r="J112" s="226"/>
      <c r="K112" s="226"/>
      <c r="L112" s="226"/>
      <c r="M112" s="226"/>
      <c r="N112" s="225"/>
      <c r="O112" s="225"/>
      <c r="P112" s="225"/>
      <c r="Q112" s="225"/>
      <c r="R112" s="226"/>
      <c r="S112" s="226"/>
      <c r="T112" s="226"/>
      <c r="U112" s="226"/>
      <c r="V112" s="226"/>
      <c r="W112" s="226"/>
      <c r="X112" s="226"/>
      <c r="Y112" s="226"/>
      <c r="Z112" s="215"/>
      <c r="AA112" s="215"/>
      <c r="AB112" s="215"/>
      <c r="AC112" s="215"/>
      <c r="AD112" s="215"/>
      <c r="AE112" s="215"/>
      <c r="AF112" s="215"/>
      <c r="AG112" s="215" t="s">
        <v>149</v>
      </c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ht="22.5" outlineLevel="1" x14ac:dyDescent="0.2">
      <c r="A113" s="238">
        <v>35</v>
      </c>
      <c r="B113" s="239" t="s">
        <v>427</v>
      </c>
      <c r="C113" s="252" t="s">
        <v>428</v>
      </c>
      <c r="D113" s="240" t="s">
        <v>182</v>
      </c>
      <c r="E113" s="241">
        <v>1</v>
      </c>
      <c r="F113" s="242"/>
      <c r="G113" s="243">
        <f>ROUND(E113*F113,2)</f>
        <v>0</v>
      </c>
      <c r="H113" s="242"/>
      <c r="I113" s="243">
        <f>ROUND(E113*H113,2)</f>
        <v>0</v>
      </c>
      <c r="J113" s="242"/>
      <c r="K113" s="243">
        <f>ROUND(E113*J113,2)</f>
        <v>0</v>
      </c>
      <c r="L113" s="243">
        <v>21</v>
      </c>
      <c r="M113" s="243">
        <f>G113*(1+L113/100)</f>
        <v>0</v>
      </c>
      <c r="N113" s="241">
        <v>1.0900000000000001</v>
      </c>
      <c r="O113" s="241">
        <f>ROUND(E113*N113,2)</f>
        <v>1.0900000000000001</v>
      </c>
      <c r="P113" s="241">
        <v>0</v>
      </c>
      <c r="Q113" s="241">
        <f>ROUND(E113*P113,2)</f>
        <v>0</v>
      </c>
      <c r="R113" s="243" t="s">
        <v>183</v>
      </c>
      <c r="S113" s="243" t="s">
        <v>142</v>
      </c>
      <c r="T113" s="244" t="s">
        <v>143</v>
      </c>
      <c r="U113" s="226">
        <v>0</v>
      </c>
      <c r="V113" s="226">
        <f>ROUND(E113*U113,2)</f>
        <v>0</v>
      </c>
      <c r="W113" s="226"/>
      <c r="X113" s="226" t="s">
        <v>184</v>
      </c>
      <c r="Y113" s="226" t="s">
        <v>145</v>
      </c>
      <c r="Z113" s="215"/>
      <c r="AA113" s="215"/>
      <c r="AB113" s="215"/>
      <c r="AC113" s="215"/>
      <c r="AD113" s="215"/>
      <c r="AE113" s="215"/>
      <c r="AF113" s="215"/>
      <c r="AG113" s="215" t="s">
        <v>185</v>
      </c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2" x14ac:dyDescent="0.2">
      <c r="A114" s="223"/>
      <c r="B114" s="224"/>
      <c r="C114" s="257"/>
      <c r="D114" s="250"/>
      <c r="E114" s="250"/>
      <c r="F114" s="250"/>
      <c r="G114" s="250"/>
      <c r="H114" s="226"/>
      <c r="I114" s="226"/>
      <c r="J114" s="226"/>
      <c r="K114" s="226"/>
      <c r="L114" s="226"/>
      <c r="M114" s="226"/>
      <c r="N114" s="225"/>
      <c r="O114" s="225"/>
      <c r="P114" s="225"/>
      <c r="Q114" s="225"/>
      <c r="R114" s="226"/>
      <c r="S114" s="226"/>
      <c r="T114" s="226"/>
      <c r="U114" s="226"/>
      <c r="V114" s="226"/>
      <c r="W114" s="226"/>
      <c r="X114" s="226"/>
      <c r="Y114" s="226"/>
      <c r="Z114" s="215"/>
      <c r="AA114" s="215"/>
      <c r="AB114" s="215"/>
      <c r="AC114" s="215"/>
      <c r="AD114" s="215"/>
      <c r="AE114" s="215"/>
      <c r="AF114" s="215"/>
      <c r="AG114" s="215" t="s">
        <v>149</v>
      </c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1" x14ac:dyDescent="0.2">
      <c r="A115" s="238">
        <v>36</v>
      </c>
      <c r="B115" s="239" t="s">
        <v>429</v>
      </c>
      <c r="C115" s="252" t="s">
        <v>430</v>
      </c>
      <c r="D115" s="240" t="s">
        <v>182</v>
      </c>
      <c r="E115" s="241">
        <v>5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21</v>
      </c>
      <c r="M115" s="243">
        <f>G115*(1+L115/100)</f>
        <v>0</v>
      </c>
      <c r="N115" s="241">
        <v>4.0000000000000001E-3</v>
      </c>
      <c r="O115" s="241">
        <f>ROUND(E115*N115,2)</f>
        <v>0.02</v>
      </c>
      <c r="P115" s="241">
        <v>0</v>
      </c>
      <c r="Q115" s="241">
        <f>ROUND(E115*P115,2)</f>
        <v>0</v>
      </c>
      <c r="R115" s="243" t="s">
        <v>183</v>
      </c>
      <c r="S115" s="243" t="s">
        <v>142</v>
      </c>
      <c r="T115" s="244" t="s">
        <v>143</v>
      </c>
      <c r="U115" s="226">
        <v>0</v>
      </c>
      <c r="V115" s="226">
        <f>ROUND(E115*U115,2)</f>
        <v>0</v>
      </c>
      <c r="W115" s="226"/>
      <c r="X115" s="226" t="s">
        <v>184</v>
      </c>
      <c r="Y115" s="226" t="s">
        <v>145</v>
      </c>
      <c r="Z115" s="215"/>
      <c r="AA115" s="215"/>
      <c r="AB115" s="215"/>
      <c r="AC115" s="215"/>
      <c r="AD115" s="215"/>
      <c r="AE115" s="215"/>
      <c r="AF115" s="215"/>
      <c r="AG115" s="215" t="s">
        <v>185</v>
      </c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2" x14ac:dyDescent="0.2">
      <c r="A116" s="223"/>
      <c r="B116" s="224"/>
      <c r="C116" s="257"/>
      <c r="D116" s="250"/>
      <c r="E116" s="250"/>
      <c r="F116" s="250"/>
      <c r="G116" s="250"/>
      <c r="H116" s="226"/>
      <c r="I116" s="226"/>
      <c r="J116" s="226"/>
      <c r="K116" s="226"/>
      <c r="L116" s="226"/>
      <c r="M116" s="226"/>
      <c r="N116" s="225"/>
      <c r="O116" s="225"/>
      <c r="P116" s="225"/>
      <c r="Q116" s="225"/>
      <c r="R116" s="226"/>
      <c r="S116" s="226"/>
      <c r="T116" s="226"/>
      <c r="U116" s="226"/>
      <c r="V116" s="226"/>
      <c r="W116" s="226"/>
      <c r="X116" s="226"/>
      <c r="Y116" s="226"/>
      <c r="Z116" s="215"/>
      <c r="AA116" s="215"/>
      <c r="AB116" s="215"/>
      <c r="AC116" s="215"/>
      <c r="AD116" s="215"/>
      <c r="AE116" s="215"/>
      <c r="AF116" s="215"/>
      <c r="AG116" s="215" t="s">
        <v>149</v>
      </c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ht="22.5" outlineLevel="1" x14ac:dyDescent="0.2">
      <c r="A117" s="238">
        <v>37</v>
      </c>
      <c r="B117" s="239" t="s">
        <v>431</v>
      </c>
      <c r="C117" s="252" t="s">
        <v>432</v>
      </c>
      <c r="D117" s="240" t="s">
        <v>182</v>
      </c>
      <c r="E117" s="241">
        <v>1</v>
      </c>
      <c r="F117" s="242"/>
      <c r="G117" s="243">
        <f>ROUND(E117*F117,2)</f>
        <v>0</v>
      </c>
      <c r="H117" s="242"/>
      <c r="I117" s="243">
        <f>ROUND(E117*H117,2)</f>
        <v>0</v>
      </c>
      <c r="J117" s="242"/>
      <c r="K117" s="243">
        <f>ROUND(E117*J117,2)</f>
        <v>0</v>
      </c>
      <c r="L117" s="243">
        <v>21</v>
      </c>
      <c r="M117" s="243">
        <f>G117*(1+L117/100)</f>
        <v>0</v>
      </c>
      <c r="N117" s="241">
        <v>5.75</v>
      </c>
      <c r="O117" s="241">
        <f>ROUND(E117*N117,2)</f>
        <v>5.75</v>
      </c>
      <c r="P117" s="241">
        <v>0</v>
      </c>
      <c r="Q117" s="241">
        <f>ROUND(E117*P117,2)</f>
        <v>0</v>
      </c>
      <c r="R117" s="243" t="s">
        <v>183</v>
      </c>
      <c r="S117" s="243" t="s">
        <v>142</v>
      </c>
      <c r="T117" s="244" t="s">
        <v>143</v>
      </c>
      <c r="U117" s="226">
        <v>0</v>
      </c>
      <c r="V117" s="226">
        <f>ROUND(E117*U117,2)</f>
        <v>0</v>
      </c>
      <c r="W117" s="226"/>
      <c r="X117" s="226" t="s">
        <v>184</v>
      </c>
      <c r="Y117" s="226" t="s">
        <v>145</v>
      </c>
      <c r="Z117" s="215"/>
      <c r="AA117" s="215"/>
      <c r="AB117" s="215"/>
      <c r="AC117" s="215"/>
      <c r="AD117" s="215"/>
      <c r="AE117" s="215"/>
      <c r="AF117" s="215"/>
      <c r="AG117" s="215" t="s">
        <v>185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2" x14ac:dyDescent="0.2">
      <c r="A118" s="223"/>
      <c r="B118" s="224"/>
      <c r="C118" s="257"/>
      <c r="D118" s="250"/>
      <c r="E118" s="250"/>
      <c r="F118" s="250"/>
      <c r="G118" s="250"/>
      <c r="H118" s="226"/>
      <c r="I118" s="226"/>
      <c r="J118" s="226"/>
      <c r="K118" s="226"/>
      <c r="L118" s="226"/>
      <c r="M118" s="226"/>
      <c r="N118" s="225"/>
      <c r="O118" s="225"/>
      <c r="P118" s="225"/>
      <c r="Q118" s="225"/>
      <c r="R118" s="226"/>
      <c r="S118" s="226"/>
      <c r="T118" s="226"/>
      <c r="U118" s="226"/>
      <c r="V118" s="226"/>
      <c r="W118" s="226"/>
      <c r="X118" s="226"/>
      <c r="Y118" s="226"/>
      <c r="Z118" s="215"/>
      <c r="AA118" s="215"/>
      <c r="AB118" s="215"/>
      <c r="AC118" s="215"/>
      <c r="AD118" s="215"/>
      <c r="AE118" s="215"/>
      <c r="AF118" s="215"/>
      <c r="AG118" s="215" t="s">
        <v>149</v>
      </c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ht="22.5" outlineLevel="1" x14ac:dyDescent="0.2">
      <c r="A119" s="238">
        <v>38</v>
      </c>
      <c r="B119" s="239" t="s">
        <v>433</v>
      </c>
      <c r="C119" s="252" t="s">
        <v>434</v>
      </c>
      <c r="D119" s="240" t="s">
        <v>182</v>
      </c>
      <c r="E119" s="241">
        <v>1</v>
      </c>
      <c r="F119" s="242"/>
      <c r="G119" s="243">
        <f>ROUND(E119*F119,2)</f>
        <v>0</v>
      </c>
      <c r="H119" s="242"/>
      <c r="I119" s="243">
        <f>ROUND(E119*H119,2)</f>
        <v>0</v>
      </c>
      <c r="J119" s="242"/>
      <c r="K119" s="243">
        <f>ROUND(E119*J119,2)</f>
        <v>0</v>
      </c>
      <c r="L119" s="243">
        <v>21</v>
      </c>
      <c r="M119" s="243">
        <f>G119*(1+L119/100)</f>
        <v>0</v>
      </c>
      <c r="N119" s="241">
        <v>0.87</v>
      </c>
      <c r="O119" s="241">
        <f>ROUND(E119*N119,2)</f>
        <v>0.87</v>
      </c>
      <c r="P119" s="241">
        <v>0</v>
      </c>
      <c r="Q119" s="241">
        <f>ROUND(E119*P119,2)</f>
        <v>0</v>
      </c>
      <c r="R119" s="243" t="s">
        <v>183</v>
      </c>
      <c r="S119" s="243" t="s">
        <v>142</v>
      </c>
      <c r="T119" s="244" t="s">
        <v>143</v>
      </c>
      <c r="U119" s="226">
        <v>0</v>
      </c>
      <c r="V119" s="226">
        <f>ROUND(E119*U119,2)</f>
        <v>0</v>
      </c>
      <c r="W119" s="226"/>
      <c r="X119" s="226" t="s">
        <v>184</v>
      </c>
      <c r="Y119" s="226" t="s">
        <v>145</v>
      </c>
      <c r="Z119" s="215"/>
      <c r="AA119" s="215"/>
      <c r="AB119" s="215"/>
      <c r="AC119" s="215"/>
      <c r="AD119" s="215"/>
      <c r="AE119" s="215"/>
      <c r="AF119" s="215"/>
      <c r="AG119" s="215" t="s">
        <v>185</v>
      </c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2" x14ac:dyDescent="0.2">
      <c r="A120" s="223"/>
      <c r="B120" s="224"/>
      <c r="C120" s="257"/>
      <c r="D120" s="250"/>
      <c r="E120" s="250"/>
      <c r="F120" s="250"/>
      <c r="G120" s="250"/>
      <c r="H120" s="226"/>
      <c r="I120" s="226"/>
      <c r="J120" s="226"/>
      <c r="K120" s="226"/>
      <c r="L120" s="226"/>
      <c r="M120" s="226"/>
      <c r="N120" s="225"/>
      <c r="O120" s="225"/>
      <c r="P120" s="225"/>
      <c r="Q120" s="225"/>
      <c r="R120" s="226"/>
      <c r="S120" s="226"/>
      <c r="T120" s="226"/>
      <c r="U120" s="226"/>
      <c r="V120" s="226"/>
      <c r="W120" s="226"/>
      <c r="X120" s="226"/>
      <c r="Y120" s="226"/>
      <c r="Z120" s="215"/>
      <c r="AA120" s="215"/>
      <c r="AB120" s="215"/>
      <c r="AC120" s="215"/>
      <c r="AD120" s="215"/>
      <c r="AE120" s="215"/>
      <c r="AF120" s="215"/>
      <c r="AG120" s="215" t="s">
        <v>149</v>
      </c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ht="22.5" outlineLevel="1" x14ac:dyDescent="0.2">
      <c r="A121" s="238">
        <v>39</v>
      </c>
      <c r="B121" s="239" t="s">
        <v>435</v>
      </c>
      <c r="C121" s="252" t="s">
        <v>436</v>
      </c>
      <c r="D121" s="240" t="s">
        <v>182</v>
      </c>
      <c r="E121" s="241">
        <v>3</v>
      </c>
      <c r="F121" s="242"/>
      <c r="G121" s="243">
        <f>ROUND(E121*F121,2)</f>
        <v>0</v>
      </c>
      <c r="H121" s="242"/>
      <c r="I121" s="243">
        <f>ROUND(E121*H121,2)</f>
        <v>0</v>
      </c>
      <c r="J121" s="242"/>
      <c r="K121" s="243">
        <f>ROUND(E121*J121,2)</f>
        <v>0</v>
      </c>
      <c r="L121" s="243">
        <v>21</v>
      </c>
      <c r="M121" s="243">
        <f>G121*(1+L121/100)</f>
        <v>0</v>
      </c>
      <c r="N121" s="241">
        <v>1.74</v>
      </c>
      <c r="O121" s="241">
        <f>ROUND(E121*N121,2)</f>
        <v>5.22</v>
      </c>
      <c r="P121" s="241">
        <v>0</v>
      </c>
      <c r="Q121" s="241">
        <f>ROUND(E121*P121,2)</f>
        <v>0</v>
      </c>
      <c r="R121" s="243" t="s">
        <v>183</v>
      </c>
      <c r="S121" s="243" t="s">
        <v>142</v>
      </c>
      <c r="T121" s="244" t="s">
        <v>143</v>
      </c>
      <c r="U121" s="226">
        <v>0</v>
      </c>
      <c r="V121" s="226">
        <f>ROUND(E121*U121,2)</f>
        <v>0</v>
      </c>
      <c r="W121" s="226"/>
      <c r="X121" s="226" t="s">
        <v>184</v>
      </c>
      <c r="Y121" s="226" t="s">
        <v>145</v>
      </c>
      <c r="Z121" s="215"/>
      <c r="AA121" s="215"/>
      <c r="AB121" s="215"/>
      <c r="AC121" s="215"/>
      <c r="AD121" s="215"/>
      <c r="AE121" s="215"/>
      <c r="AF121" s="215"/>
      <c r="AG121" s="215" t="s">
        <v>185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2" x14ac:dyDescent="0.2">
      <c r="A122" s="223"/>
      <c r="B122" s="224"/>
      <c r="C122" s="257"/>
      <c r="D122" s="250"/>
      <c r="E122" s="250"/>
      <c r="F122" s="250"/>
      <c r="G122" s="250"/>
      <c r="H122" s="226"/>
      <c r="I122" s="226"/>
      <c r="J122" s="226"/>
      <c r="K122" s="226"/>
      <c r="L122" s="226"/>
      <c r="M122" s="226"/>
      <c r="N122" s="225"/>
      <c r="O122" s="225"/>
      <c r="P122" s="225"/>
      <c r="Q122" s="225"/>
      <c r="R122" s="226"/>
      <c r="S122" s="226"/>
      <c r="T122" s="226"/>
      <c r="U122" s="226"/>
      <c r="V122" s="226"/>
      <c r="W122" s="226"/>
      <c r="X122" s="226"/>
      <c r="Y122" s="226"/>
      <c r="Z122" s="215"/>
      <c r="AA122" s="215"/>
      <c r="AB122" s="215"/>
      <c r="AC122" s="215"/>
      <c r="AD122" s="215"/>
      <c r="AE122" s="215"/>
      <c r="AF122" s="215"/>
      <c r="AG122" s="215" t="s">
        <v>149</v>
      </c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x14ac:dyDescent="0.2">
      <c r="A123" s="231" t="s">
        <v>136</v>
      </c>
      <c r="B123" s="232" t="s">
        <v>97</v>
      </c>
      <c r="C123" s="251" t="s">
        <v>98</v>
      </c>
      <c r="D123" s="233"/>
      <c r="E123" s="234"/>
      <c r="F123" s="235"/>
      <c r="G123" s="235">
        <f>SUMIF(AG124:AG127,"&lt;&gt;NOR",G124:G127)</f>
        <v>0</v>
      </c>
      <c r="H123" s="235"/>
      <c r="I123" s="235">
        <f>SUM(I124:I127)</f>
        <v>0</v>
      </c>
      <c r="J123" s="235"/>
      <c r="K123" s="235">
        <f>SUM(K124:K127)</f>
        <v>0</v>
      </c>
      <c r="L123" s="235"/>
      <c r="M123" s="235">
        <f>SUM(M124:M127)</f>
        <v>0</v>
      </c>
      <c r="N123" s="234"/>
      <c r="O123" s="234">
        <f>SUM(O124:O127)</f>
        <v>0</v>
      </c>
      <c r="P123" s="234"/>
      <c r="Q123" s="234">
        <f>SUM(Q124:Q127)</f>
        <v>0</v>
      </c>
      <c r="R123" s="235"/>
      <c r="S123" s="235"/>
      <c r="T123" s="236"/>
      <c r="U123" s="230"/>
      <c r="V123" s="230">
        <f>SUM(V124:V127)</f>
        <v>12.6</v>
      </c>
      <c r="W123" s="230"/>
      <c r="X123" s="230"/>
      <c r="Y123" s="230"/>
      <c r="AG123" t="s">
        <v>137</v>
      </c>
    </row>
    <row r="124" spans="1:60" outlineLevel="1" x14ac:dyDescent="0.2">
      <c r="A124" s="238">
        <v>40</v>
      </c>
      <c r="B124" s="239" t="s">
        <v>437</v>
      </c>
      <c r="C124" s="252" t="s">
        <v>438</v>
      </c>
      <c r="D124" s="240" t="s">
        <v>155</v>
      </c>
      <c r="E124" s="241">
        <v>105.01902</v>
      </c>
      <c r="F124" s="242"/>
      <c r="G124" s="243">
        <f>ROUND(E124*F124,2)</f>
        <v>0</v>
      </c>
      <c r="H124" s="242"/>
      <c r="I124" s="243">
        <f>ROUND(E124*H124,2)</f>
        <v>0</v>
      </c>
      <c r="J124" s="242"/>
      <c r="K124" s="243">
        <f>ROUND(E124*J124,2)</f>
        <v>0</v>
      </c>
      <c r="L124" s="243">
        <v>21</v>
      </c>
      <c r="M124" s="243">
        <f>G124*(1+L124/100)</f>
        <v>0</v>
      </c>
      <c r="N124" s="241">
        <v>0</v>
      </c>
      <c r="O124" s="241">
        <f>ROUND(E124*N124,2)</f>
        <v>0</v>
      </c>
      <c r="P124" s="241">
        <v>0</v>
      </c>
      <c r="Q124" s="241">
        <f>ROUND(E124*P124,2)</f>
        <v>0</v>
      </c>
      <c r="R124" s="243" t="s">
        <v>402</v>
      </c>
      <c r="S124" s="243" t="s">
        <v>142</v>
      </c>
      <c r="T124" s="244" t="s">
        <v>143</v>
      </c>
      <c r="U124" s="226">
        <v>0.12</v>
      </c>
      <c r="V124" s="226">
        <f>ROUND(E124*U124,2)</f>
        <v>12.6</v>
      </c>
      <c r="W124" s="226"/>
      <c r="X124" s="226" t="s">
        <v>301</v>
      </c>
      <c r="Y124" s="226" t="s">
        <v>145</v>
      </c>
      <c r="Z124" s="215"/>
      <c r="AA124" s="215"/>
      <c r="AB124" s="215"/>
      <c r="AC124" s="215"/>
      <c r="AD124" s="215"/>
      <c r="AE124" s="215"/>
      <c r="AF124" s="215"/>
      <c r="AG124" s="215" t="s">
        <v>302</v>
      </c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ht="22.5" outlineLevel="2" x14ac:dyDescent="0.2">
      <c r="A125" s="223"/>
      <c r="B125" s="224"/>
      <c r="C125" s="253" t="s">
        <v>439</v>
      </c>
      <c r="D125" s="246"/>
      <c r="E125" s="246"/>
      <c r="F125" s="246"/>
      <c r="G125" s="246"/>
      <c r="H125" s="226"/>
      <c r="I125" s="226"/>
      <c r="J125" s="226"/>
      <c r="K125" s="226"/>
      <c r="L125" s="226"/>
      <c r="M125" s="226"/>
      <c r="N125" s="225"/>
      <c r="O125" s="225"/>
      <c r="P125" s="225"/>
      <c r="Q125" s="225"/>
      <c r="R125" s="226"/>
      <c r="S125" s="226"/>
      <c r="T125" s="226"/>
      <c r="U125" s="226"/>
      <c r="V125" s="226"/>
      <c r="W125" s="226"/>
      <c r="X125" s="226"/>
      <c r="Y125" s="226"/>
      <c r="Z125" s="215"/>
      <c r="AA125" s="215"/>
      <c r="AB125" s="215"/>
      <c r="AC125" s="215"/>
      <c r="AD125" s="215"/>
      <c r="AE125" s="215"/>
      <c r="AF125" s="215"/>
      <c r="AG125" s="215" t="s">
        <v>148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45" t="str">
        <f>C125</f>
        <v>vodovodu nebo kanalizace ražené nebo hloubené (827 1.4, 827 2.4) z trub betonových nebo železobetonových včetně drobných objektů,</v>
      </c>
      <c r="BB125" s="215"/>
      <c r="BC125" s="215"/>
      <c r="BD125" s="215"/>
      <c r="BE125" s="215"/>
      <c r="BF125" s="215"/>
      <c r="BG125" s="215"/>
      <c r="BH125" s="215"/>
    </row>
    <row r="126" spans="1:60" outlineLevel="2" x14ac:dyDescent="0.2">
      <c r="A126" s="223"/>
      <c r="B126" s="224"/>
      <c r="C126" s="256" t="s">
        <v>440</v>
      </c>
      <c r="D126" s="249"/>
      <c r="E126" s="249"/>
      <c r="F126" s="249"/>
      <c r="G126" s="249"/>
      <c r="H126" s="226"/>
      <c r="I126" s="226"/>
      <c r="J126" s="226"/>
      <c r="K126" s="226"/>
      <c r="L126" s="226"/>
      <c r="M126" s="226"/>
      <c r="N126" s="225"/>
      <c r="O126" s="225"/>
      <c r="P126" s="225"/>
      <c r="Q126" s="225"/>
      <c r="R126" s="226"/>
      <c r="S126" s="226"/>
      <c r="T126" s="226"/>
      <c r="U126" s="226"/>
      <c r="V126" s="226"/>
      <c r="W126" s="226"/>
      <c r="X126" s="226"/>
      <c r="Y126" s="226"/>
      <c r="Z126" s="215"/>
      <c r="AA126" s="215"/>
      <c r="AB126" s="215"/>
      <c r="AC126" s="215"/>
      <c r="AD126" s="215"/>
      <c r="AE126" s="215"/>
      <c r="AF126" s="215"/>
      <c r="AG126" s="215" t="s">
        <v>156</v>
      </c>
      <c r="AH126" s="215"/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2" x14ac:dyDescent="0.2">
      <c r="A127" s="223"/>
      <c r="B127" s="224"/>
      <c r="C127" s="254"/>
      <c r="D127" s="247"/>
      <c r="E127" s="247"/>
      <c r="F127" s="247"/>
      <c r="G127" s="247"/>
      <c r="H127" s="226"/>
      <c r="I127" s="226"/>
      <c r="J127" s="226"/>
      <c r="K127" s="226"/>
      <c r="L127" s="226"/>
      <c r="M127" s="226"/>
      <c r="N127" s="225"/>
      <c r="O127" s="225"/>
      <c r="P127" s="225"/>
      <c r="Q127" s="225"/>
      <c r="R127" s="226"/>
      <c r="S127" s="226"/>
      <c r="T127" s="226"/>
      <c r="U127" s="226"/>
      <c r="V127" s="226"/>
      <c r="W127" s="226"/>
      <c r="X127" s="226"/>
      <c r="Y127" s="226"/>
      <c r="Z127" s="215"/>
      <c r="AA127" s="215"/>
      <c r="AB127" s="215"/>
      <c r="AC127" s="215"/>
      <c r="AD127" s="215"/>
      <c r="AE127" s="215"/>
      <c r="AF127" s="215"/>
      <c r="AG127" s="215" t="s">
        <v>149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x14ac:dyDescent="0.2">
      <c r="A128" s="231" t="s">
        <v>136</v>
      </c>
      <c r="B128" s="232" t="s">
        <v>99</v>
      </c>
      <c r="C128" s="251" t="s">
        <v>100</v>
      </c>
      <c r="D128" s="233"/>
      <c r="E128" s="234"/>
      <c r="F128" s="235"/>
      <c r="G128" s="235">
        <f>SUMIF(AG129:AG141,"&lt;&gt;NOR",G129:G141)</f>
        <v>0</v>
      </c>
      <c r="H128" s="235"/>
      <c r="I128" s="235">
        <f>SUM(I129:I141)</f>
        <v>0</v>
      </c>
      <c r="J128" s="235"/>
      <c r="K128" s="235">
        <f>SUM(K129:K141)</f>
        <v>0</v>
      </c>
      <c r="L128" s="235"/>
      <c r="M128" s="235">
        <f>SUM(M129:M141)</f>
        <v>0</v>
      </c>
      <c r="N128" s="234"/>
      <c r="O128" s="234">
        <f>SUM(O129:O141)</f>
        <v>0.11</v>
      </c>
      <c r="P128" s="234"/>
      <c r="Q128" s="234">
        <f>SUM(Q129:Q141)</f>
        <v>0</v>
      </c>
      <c r="R128" s="235"/>
      <c r="S128" s="235"/>
      <c r="T128" s="236"/>
      <c r="U128" s="230"/>
      <c r="V128" s="230">
        <f>SUM(V129:V141)</f>
        <v>8.0299999999999994</v>
      </c>
      <c r="W128" s="230"/>
      <c r="X128" s="230"/>
      <c r="Y128" s="230"/>
      <c r="AG128" t="s">
        <v>137</v>
      </c>
    </row>
    <row r="129" spans="1:60" ht="33.75" outlineLevel="1" x14ac:dyDescent="0.2">
      <c r="A129" s="238">
        <v>41</v>
      </c>
      <c r="B129" s="239" t="s">
        <v>441</v>
      </c>
      <c r="C129" s="252" t="s">
        <v>442</v>
      </c>
      <c r="D129" s="240" t="s">
        <v>172</v>
      </c>
      <c r="E129" s="241">
        <v>16.956</v>
      </c>
      <c r="F129" s="242"/>
      <c r="G129" s="243">
        <f>ROUND(E129*F129,2)</f>
        <v>0</v>
      </c>
      <c r="H129" s="242"/>
      <c r="I129" s="243">
        <f>ROUND(E129*H129,2)</f>
        <v>0</v>
      </c>
      <c r="J129" s="242"/>
      <c r="K129" s="243">
        <f>ROUND(E129*J129,2)</f>
        <v>0</v>
      </c>
      <c r="L129" s="243">
        <v>21</v>
      </c>
      <c r="M129" s="243">
        <f>G129*(1+L129/100)</f>
        <v>0</v>
      </c>
      <c r="N129" s="241">
        <v>1.7000000000000001E-4</v>
      </c>
      <c r="O129" s="241">
        <f>ROUND(E129*N129,2)</f>
        <v>0</v>
      </c>
      <c r="P129" s="241">
        <v>0</v>
      </c>
      <c r="Q129" s="241">
        <f>ROUND(E129*P129,2)</f>
        <v>0</v>
      </c>
      <c r="R129" s="243" t="s">
        <v>443</v>
      </c>
      <c r="S129" s="243" t="s">
        <v>142</v>
      </c>
      <c r="T129" s="244" t="s">
        <v>143</v>
      </c>
      <c r="U129" s="226">
        <v>4.9000000000000002E-2</v>
      </c>
      <c r="V129" s="226">
        <f>ROUND(E129*U129,2)</f>
        <v>0.83</v>
      </c>
      <c r="W129" s="226"/>
      <c r="X129" s="226" t="s">
        <v>144</v>
      </c>
      <c r="Y129" s="226" t="s">
        <v>145</v>
      </c>
      <c r="Z129" s="215"/>
      <c r="AA129" s="215"/>
      <c r="AB129" s="215"/>
      <c r="AC129" s="215"/>
      <c r="AD129" s="215"/>
      <c r="AE129" s="215"/>
      <c r="AF129" s="215"/>
      <c r="AG129" s="215" t="s">
        <v>146</v>
      </c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2" x14ac:dyDescent="0.2">
      <c r="A130" s="223"/>
      <c r="B130" s="224"/>
      <c r="C130" s="257"/>
      <c r="D130" s="250"/>
      <c r="E130" s="250"/>
      <c r="F130" s="250"/>
      <c r="G130" s="250"/>
      <c r="H130" s="226"/>
      <c r="I130" s="226"/>
      <c r="J130" s="226"/>
      <c r="K130" s="226"/>
      <c r="L130" s="226"/>
      <c r="M130" s="226"/>
      <c r="N130" s="225"/>
      <c r="O130" s="225"/>
      <c r="P130" s="225"/>
      <c r="Q130" s="225"/>
      <c r="R130" s="226"/>
      <c r="S130" s="226"/>
      <c r="T130" s="226"/>
      <c r="U130" s="226"/>
      <c r="V130" s="226"/>
      <c r="W130" s="226"/>
      <c r="X130" s="226"/>
      <c r="Y130" s="226"/>
      <c r="Z130" s="215"/>
      <c r="AA130" s="215"/>
      <c r="AB130" s="215"/>
      <c r="AC130" s="215"/>
      <c r="AD130" s="215"/>
      <c r="AE130" s="215"/>
      <c r="AF130" s="215"/>
      <c r="AG130" s="215" t="s">
        <v>149</v>
      </c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ht="22.5" outlineLevel="1" x14ac:dyDescent="0.2">
      <c r="A131" s="238">
        <v>42</v>
      </c>
      <c r="B131" s="239" t="s">
        <v>444</v>
      </c>
      <c r="C131" s="252" t="s">
        <v>445</v>
      </c>
      <c r="D131" s="240" t="s">
        <v>172</v>
      </c>
      <c r="E131" s="241">
        <v>16.956</v>
      </c>
      <c r="F131" s="242"/>
      <c r="G131" s="243">
        <f>ROUND(E131*F131,2)</f>
        <v>0</v>
      </c>
      <c r="H131" s="242"/>
      <c r="I131" s="243">
        <f>ROUND(E131*H131,2)</f>
        <v>0</v>
      </c>
      <c r="J131" s="242"/>
      <c r="K131" s="243">
        <f>ROUND(E131*J131,2)</f>
        <v>0</v>
      </c>
      <c r="L131" s="243">
        <v>21</v>
      </c>
      <c r="M131" s="243">
        <f>G131*(1+L131/100)</f>
        <v>0</v>
      </c>
      <c r="N131" s="241">
        <v>4.0999999999999999E-4</v>
      </c>
      <c r="O131" s="241">
        <f>ROUND(E131*N131,2)</f>
        <v>0.01</v>
      </c>
      <c r="P131" s="241">
        <v>0</v>
      </c>
      <c r="Q131" s="241">
        <f>ROUND(E131*P131,2)</f>
        <v>0</v>
      </c>
      <c r="R131" s="243" t="s">
        <v>443</v>
      </c>
      <c r="S131" s="243" t="s">
        <v>142</v>
      </c>
      <c r="T131" s="244" t="s">
        <v>143</v>
      </c>
      <c r="U131" s="226">
        <v>0.23</v>
      </c>
      <c r="V131" s="226">
        <f>ROUND(E131*U131,2)</f>
        <v>3.9</v>
      </c>
      <c r="W131" s="226"/>
      <c r="X131" s="226" t="s">
        <v>144</v>
      </c>
      <c r="Y131" s="226" t="s">
        <v>145</v>
      </c>
      <c r="Z131" s="215"/>
      <c r="AA131" s="215"/>
      <c r="AB131" s="215"/>
      <c r="AC131" s="215"/>
      <c r="AD131" s="215"/>
      <c r="AE131" s="215"/>
      <c r="AF131" s="215"/>
      <c r="AG131" s="215" t="s">
        <v>146</v>
      </c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2" x14ac:dyDescent="0.2">
      <c r="A132" s="223"/>
      <c r="B132" s="224"/>
      <c r="C132" s="257"/>
      <c r="D132" s="250"/>
      <c r="E132" s="250"/>
      <c r="F132" s="250"/>
      <c r="G132" s="250"/>
      <c r="H132" s="226"/>
      <c r="I132" s="226"/>
      <c r="J132" s="226"/>
      <c r="K132" s="226"/>
      <c r="L132" s="226"/>
      <c r="M132" s="226"/>
      <c r="N132" s="225"/>
      <c r="O132" s="225"/>
      <c r="P132" s="225"/>
      <c r="Q132" s="225"/>
      <c r="R132" s="226"/>
      <c r="S132" s="226"/>
      <c r="T132" s="226"/>
      <c r="U132" s="226"/>
      <c r="V132" s="226"/>
      <c r="W132" s="226"/>
      <c r="X132" s="226"/>
      <c r="Y132" s="226"/>
      <c r="Z132" s="215"/>
      <c r="AA132" s="215"/>
      <c r="AB132" s="215"/>
      <c r="AC132" s="215"/>
      <c r="AD132" s="215"/>
      <c r="AE132" s="215"/>
      <c r="AF132" s="215"/>
      <c r="AG132" s="215" t="s">
        <v>149</v>
      </c>
      <c r="AH132" s="215"/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ht="33.75" outlineLevel="1" x14ac:dyDescent="0.2">
      <c r="A133" s="238">
        <v>43</v>
      </c>
      <c r="B133" s="239" t="s">
        <v>446</v>
      </c>
      <c r="C133" s="252" t="s">
        <v>447</v>
      </c>
      <c r="D133" s="240" t="s">
        <v>172</v>
      </c>
      <c r="E133" s="241">
        <v>19.499400000000001</v>
      </c>
      <c r="F133" s="242"/>
      <c r="G133" s="243">
        <f>ROUND(E133*F133,2)</f>
        <v>0</v>
      </c>
      <c r="H133" s="242"/>
      <c r="I133" s="243">
        <f>ROUND(E133*H133,2)</f>
        <v>0</v>
      </c>
      <c r="J133" s="242"/>
      <c r="K133" s="243">
        <f>ROUND(E133*J133,2)</f>
        <v>0</v>
      </c>
      <c r="L133" s="243">
        <v>21</v>
      </c>
      <c r="M133" s="243">
        <f>G133*(1+L133/100)</f>
        <v>0</v>
      </c>
      <c r="N133" s="241">
        <v>1.7000000000000001E-4</v>
      </c>
      <c r="O133" s="241">
        <f>ROUND(E133*N133,2)</f>
        <v>0</v>
      </c>
      <c r="P133" s="241">
        <v>0</v>
      </c>
      <c r="Q133" s="241">
        <f>ROUND(E133*P133,2)</f>
        <v>0</v>
      </c>
      <c r="R133" s="243" t="s">
        <v>443</v>
      </c>
      <c r="S133" s="243" t="s">
        <v>142</v>
      </c>
      <c r="T133" s="244" t="s">
        <v>143</v>
      </c>
      <c r="U133" s="226">
        <v>0.16</v>
      </c>
      <c r="V133" s="226">
        <f>ROUND(E133*U133,2)</f>
        <v>3.12</v>
      </c>
      <c r="W133" s="226"/>
      <c r="X133" s="226" t="s">
        <v>144</v>
      </c>
      <c r="Y133" s="226" t="s">
        <v>145</v>
      </c>
      <c r="Z133" s="215"/>
      <c r="AA133" s="215"/>
      <c r="AB133" s="215"/>
      <c r="AC133" s="215"/>
      <c r="AD133" s="215"/>
      <c r="AE133" s="215"/>
      <c r="AF133" s="215"/>
      <c r="AG133" s="215" t="s">
        <v>146</v>
      </c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2" x14ac:dyDescent="0.2">
      <c r="A134" s="223"/>
      <c r="B134" s="224"/>
      <c r="C134" s="257"/>
      <c r="D134" s="250"/>
      <c r="E134" s="250"/>
      <c r="F134" s="250"/>
      <c r="G134" s="250"/>
      <c r="H134" s="226"/>
      <c r="I134" s="226"/>
      <c r="J134" s="226"/>
      <c r="K134" s="226"/>
      <c r="L134" s="226"/>
      <c r="M134" s="226"/>
      <c r="N134" s="225"/>
      <c r="O134" s="225"/>
      <c r="P134" s="225"/>
      <c r="Q134" s="225"/>
      <c r="R134" s="226"/>
      <c r="S134" s="226"/>
      <c r="T134" s="226"/>
      <c r="U134" s="226"/>
      <c r="V134" s="226"/>
      <c r="W134" s="226"/>
      <c r="X134" s="226"/>
      <c r="Y134" s="226"/>
      <c r="Z134" s="215"/>
      <c r="AA134" s="215"/>
      <c r="AB134" s="215"/>
      <c r="AC134" s="215"/>
      <c r="AD134" s="215"/>
      <c r="AE134" s="215"/>
      <c r="AF134" s="215"/>
      <c r="AG134" s="215" t="s">
        <v>149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1" x14ac:dyDescent="0.2">
      <c r="A135" s="238">
        <v>44</v>
      </c>
      <c r="B135" s="239" t="s">
        <v>448</v>
      </c>
      <c r="C135" s="252" t="s">
        <v>449</v>
      </c>
      <c r="D135" s="240" t="s">
        <v>155</v>
      </c>
      <c r="E135" s="241">
        <v>8.4799999999999997E-3</v>
      </c>
      <c r="F135" s="242"/>
      <c r="G135" s="243">
        <f>ROUND(E135*F135,2)</f>
        <v>0</v>
      </c>
      <c r="H135" s="242"/>
      <c r="I135" s="243">
        <f>ROUND(E135*H135,2)</f>
        <v>0</v>
      </c>
      <c r="J135" s="242"/>
      <c r="K135" s="243">
        <f>ROUND(E135*J135,2)</f>
        <v>0</v>
      </c>
      <c r="L135" s="243">
        <v>21</v>
      </c>
      <c r="M135" s="243">
        <f>G135*(1+L135/100)</f>
        <v>0</v>
      </c>
      <c r="N135" s="241">
        <v>1</v>
      </c>
      <c r="O135" s="241">
        <f>ROUND(E135*N135,2)</f>
        <v>0.01</v>
      </c>
      <c r="P135" s="241">
        <v>0</v>
      </c>
      <c r="Q135" s="241">
        <f>ROUND(E135*P135,2)</f>
        <v>0</v>
      </c>
      <c r="R135" s="243" t="s">
        <v>183</v>
      </c>
      <c r="S135" s="243" t="s">
        <v>143</v>
      </c>
      <c r="T135" s="244" t="s">
        <v>143</v>
      </c>
      <c r="U135" s="226">
        <v>0</v>
      </c>
      <c r="V135" s="226">
        <f>ROUND(E135*U135,2)</f>
        <v>0</v>
      </c>
      <c r="W135" s="226"/>
      <c r="X135" s="226" t="s">
        <v>184</v>
      </c>
      <c r="Y135" s="226" t="s">
        <v>145</v>
      </c>
      <c r="Z135" s="215"/>
      <c r="AA135" s="215"/>
      <c r="AB135" s="215"/>
      <c r="AC135" s="215"/>
      <c r="AD135" s="215"/>
      <c r="AE135" s="215"/>
      <c r="AF135" s="215"/>
      <c r="AG135" s="215" t="s">
        <v>185</v>
      </c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2" x14ac:dyDescent="0.2">
      <c r="A136" s="223"/>
      <c r="B136" s="224"/>
      <c r="C136" s="257"/>
      <c r="D136" s="250"/>
      <c r="E136" s="250"/>
      <c r="F136" s="250"/>
      <c r="G136" s="250"/>
      <c r="H136" s="226"/>
      <c r="I136" s="226"/>
      <c r="J136" s="226"/>
      <c r="K136" s="226"/>
      <c r="L136" s="226"/>
      <c r="M136" s="226"/>
      <c r="N136" s="225"/>
      <c r="O136" s="225"/>
      <c r="P136" s="225"/>
      <c r="Q136" s="225"/>
      <c r="R136" s="226"/>
      <c r="S136" s="226"/>
      <c r="T136" s="226"/>
      <c r="U136" s="226"/>
      <c r="V136" s="226"/>
      <c r="W136" s="226"/>
      <c r="X136" s="226"/>
      <c r="Y136" s="226"/>
      <c r="Z136" s="215"/>
      <c r="AA136" s="215"/>
      <c r="AB136" s="215"/>
      <c r="AC136" s="215"/>
      <c r="AD136" s="215"/>
      <c r="AE136" s="215"/>
      <c r="AF136" s="215"/>
      <c r="AG136" s="215" t="s">
        <v>149</v>
      </c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ht="22.5" outlineLevel="1" x14ac:dyDescent="0.2">
      <c r="A137" s="238">
        <v>45</v>
      </c>
      <c r="B137" s="239" t="s">
        <v>450</v>
      </c>
      <c r="C137" s="252" t="s">
        <v>451</v>
      </c>
      <c r="D137" s="240" t="s">
        <v>172</v>
      </c>
      <c r="E137" s="241">
        <v>19.499400000000001</v>
      </c>
      <c r="F137" s="242"/>
      <c r="G137" s="243">
        <f>ROUND(E137*F137,2)</f>
        <v>0</v>
      </c>
      <c r="H137" s="242"/>
      <c r="I137" s="243">
        <f>ROUND(E137*H137,2)</f>
        <v>0</v>
      </c>
      <c r="J137" s="242"/>
      <c r="K137" s="243">
        <f>ROUND(E137*J137,2)</f>
        <v>0</v>
      </c>
      <c r="L137" s="243">
        <v>21</v>
      </c>
      <c r="M137" s="243">
        <f>G137*(1+L137/100)</f>
        <v>0</v>
      </c>
      <c r="N137" s="241">
        <v>4.7000000000000002E-3</v>
      </c>
      <c r="O137" s="241">
        <f>ROUND(E137*N137,2)</f>
        <v>0.09</v>
      </c>
      <c r="P137" s="241">
        <v>0</v>
      </c>
      <c r="Q137" s="241">
        <f>ROUND(E137*P137,2)</f>
        <v>0</v>
      </c>
      <c r="R137" s="243" t="s">
        <v>183</v>
      </c>
      <c r="S137" s="243" t="s">
        <v>142</v>
      </c>
      <c r="T137" s="244" t="s">
        <v>143</v>
      </c>
      <c r="U137" s="226">
        <v>0</v>
      </c>
      <c r="V137" s="226">
        <f>ROUND(E137*U137,2)</f>
        <v>0</v>
      </c>
      <c r="W137" s="226"/>
      <c r="X137" s="226" t="s">
        <v>184</v>
      </c>
      <c r="Y137" s="226" t="s">
        <v>145</v>
      </c>
      <c r="Z137" s="215"/>
      <c r="AA137" s="215"/>
      <c r="AB137" s="215"/>
      <c r="AC137" s="215"/>
      <c r="AD137" s="215"/>
      <c r="AE137" s="215"/>
      <c r="AF137" s="215"/>
      <c r="AG137" s="215" t="s">
        <v>452</v>
      </c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2" x14ac:dyDescent="0.2">
      <c r="A138" s="223"/>
      <c r="B138" s="224"/>
      <c r="C138" s="257"/>
      <c r="D138" s="250"/>
      <c r="E138" s="250"/>
      <c r="F138" s="250"/>
      <c r="G138" s="250"/>
      <c r="H138" s="226"/>
      <c r="I138" s="226"/>
      <c r="J138" s="226"/>
      <c r="K138" s="226"/>
      <c r="L138" s="226"/>
      <c r="M138" s="226"/>
      <c r="N138" s="225"/>
      <c r="O138" s="225"/>
      <c r="P138" s="225"/>
      <c r="Q138" s="225"/>
      <c r="R138" s="226"/>
      <c r="S138" s="226"/>
      <c r="T138" s="226"/>
      <c r="U138" s="226"/>
      <c r="V138" s="226"/>
      <c r="W138" s="226"/>
      <c r="X138" s="226"/>
      <c r="Y138" s="226"/>
      <c r="Z138" s="215"/>
      <c r="AA138" s="215"/>
      <c r="AB138" s="215"/>
      <c r="AC138" s="215"/>
      <c r="AD138" s="215"/>
      <c r="AE138" s="215"/>
      <c r="AF138" s="215"/>
      <c r="AG138" s="215" t="s">
        <v>149</v>
      </c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1" x14ac:dyDescent="0.2">
      <c r="A139" s="238">
        <v>46</v>
      </c>
      <c r="B139" s="239" t="s">
        <v>453</v>
      </c>
      <c r="C139" s="252" t="s">
        <v>454</v>
      </c>
      <c r="D139" s="240" t="s">
        <v>155</v>
      </c>
      <c r="E139" s="241">
        <v>0.11328000000000001</v>
      </c>
      <c r="F139" s="242"/>
      <c r="G139" s="243">
        <f>ROUND(E139*F139,2)</f>
        <v>0</v>
      </c>
      <c r="H139" s="242"/>
      <c r="I139" s="243">
        <f>ROUND(E139*H139,2)</f>
        <v>0</v>
      </c>
      <c r="J139" s="242"/>
      <c r="K139" s="243">
        <f>ROUND(E139*J139,2)</f>
        <v>0</v>
      </c>
      <c r="L139" s="243">
        <v>21</v>
      </c>
      <c r="M139" s="243">
        <f>G139*(1+L139/100)</f>
        <v>0</v>
      </c>
      <c r="N139" s="241">
        <v>0</v>
      </c>
      <c r="O139" s="241">
        <f>ROUND(E139*N139,2)</f>
        <v>0</v>
      </c>
      <c r="P139" s="241">
        <v>0</v>
      </c>
      <c r="Q139" s="241">
        <f>ROUND(E139*P139,2)</f>
        <v>0</v>
      </c>
      <c r="R139" s="243" t="s">
        <v>443</v>
      </c>
      <c r="S139" s="243" t="s">
        <v>142</v>
      </c>
      <c r="T139" s="244" t="s">
        <v>143</v>
      </c>
      <c r="U139" s="226">
        <v>1.57</v>
      </c>
      <c r="V139" s="226">
        <f>ROUND(E139*U139,2)</f>
        <v>0.18</v>
      </c>
      <c r="W139" s="226"/>
      <c r="X139" s="226" t="s">
        <v>301</v>
      </c>
      <c r="Y139" s="226" t="s">
        <v>145</v>
      </c>
      <c r="Z139" s="215"/>
      <c r="AA139" s="215"/>
      <c r="AB139" s="215"/>
      <c r="AC139" s="215"/>
      <c r="AD139" s="215"/>
      <c r="AE139" s="215"/>
      <c r="AF139" s="215"/>
      <c r="AG139" s="215" t="s">
        <v>302</v>
      </c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2" x14ac:dyDescent="0.2">
      <c r="A140" s="223"/>
      <c r="B140" s="224"/>
      <c r="C140" s="253" t="s">
        <v>455</v>
      </c>
      <c r="D140" s="246"/>
      <c r="E140" s="246"/>
      <c r="F140" s="246"/>
      <c r="G140" s="246"/>
      <c r="H140" s="226"/>
      <c r="I140" s="226"/>
      <c r="J140" s="226"/>
      <c r="K140" s="226"/>
      <c r="L140" s="226"/>
      <c r="M140" s="226"/>
      <c r="N140" s="225"/>
      <c r="O140" s="225"/>
      <c r="P140" s="225"/>
      <c r="Q140" s="225"/>
      <c r="R140" s="226"/>
      <c r="S140" s="226"/>
      <c r="T140" s="226"/>
      <c r="U140" s="226"/>
      <c r="V140" s="226"/>
      <c r="W140" s="226"/>
      <c r="X140" s="226"/>
      <c r="Y140" s="226"/>
      <c r="Z140" s="215"/>
      <c r="AA140" s="215"/>
      <c r="AB140" s="215"/>
      <c r="AC140" s="215"/>
      <c r="AD140" s="215"/>
      <c r="AE140" s="215"/>
      <c r="AF140" s="215"/>
      <c r="AG140" s="215" t="s">
        <v>148</v>
      </c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2" x14ac:dyDescent="0.2">
      <c r="A141" s="223"/>
      <c r="B141" s="224"/>
      <c r="C141" s="254"/>
      <c r="D141" s="247"/>
      <c r="E141" s="247"/>
      <c r="F141" s="247"/>
      <c r="G141" s="247"/>
      <c r="H141" s="226"/>
      <c r="I141" s="226"/>
      <c r="J141" s="226"/>
      <c r="K141" s="226"/>
      <c r="L141" s="226"/>
      <c r="M141" s="226"/>
      <c r="N141" s="225"/>
      <c r="O141" s="225"/>
      <c r="P141" s="225"/>
      <c r="Q141" s="225"/>
      <c r="R141" s="226"/>
      <c r="S141" s="226"/>
      <c r="T141" s="226"/>
      <c r="U141" s="226"/>
      <c r="V141" s="226"/>
      <c r="W141" s="226"/>
      <c r="X141" s="226"/>
      <c r="Y141" s="226"/>
      <c r="Z141" s="215"/>
      <c r="AA141" s="215"/>
      <c r="AB141" s="215"/>
      <c r="AC141" s="215"/>
      <c r="AD141" s="215"/>
      <c r="AE141" s="215"/>
      <c r="AF141" s="215"/>
      <c r="AG141" s="215" t="s">
        <v>149</v>
      </c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x14ac:dyDescent="0.2">
      <c r="A142" s="3"/>
      <c r="B142" s="4"/>
      <c r="C142" s="259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AE142">
        <v>12</v>
      </c>
      <c r="AF142">
        <v>21</v>
      </c>
      <c r="AG142" t="s">
        <v>122</v>
      </c>
    </row>
    <row r="143" spans="1:60" x14ac:dyDescent="0.2">
      <c r="A143" s="218"/>
      <c r="B143" s="219" t="s">
        <v>29</v>
      </c>
      <c r="C143" s="260"/>
      <c r="D143" s="220"/>
      <c r="E143" s="221"/>
      <c r="F143" s="221"/>
      <c r="G143" s="237">
        <f>G8+G76+G80+G96+G123+G128</f>
        <v>0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AE143">
        <f>SUMIF(L7:L141,AE142,G7:G141)</f>
        <v>0</v>
      </c>
      <c r="AF143">
        <f>SUMIF(L7:L141,AF142,G7:G141)</f>
        <v>0</v>
      </c>
      <c r="AG143" t="s">
        <v>333</v>
      </c>
    </row>
    <row r="144" spans="1:60" x14ac:dyDescent="0.2">
      <c r="A144" s="222" t="s">
        <v>334</v>
      </c>
      <c r="B144" s="222"/>
      <c r="C144" s="259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33" x14ac:dyDescent="0.2">
      <c r="A145" s="3"/>
      <c r="B145" s="4" t="s">
        <v>335</v>
      </c>
      <c r="C145" s="259" t="s">
        <v>336</v>
      </c>
      <c r="D145" s="6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AG145" t="s">
        <v>337</v>
      </c>
    </row>
    <row r="146" spans="1:33" x14ac:dyDescent="0.2">
      <c r="A146" s="3"/>
      <c r="B146" s="4" t="s">
        <v>338</v>
      </c>
      <c r="C146" s="259" t="s">
        <v>339</v>
      </c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AG146" t="s">
        <v>340</v>
      </c>
    </row>
    <row r="147" spans="1:33" x14ac:dyDescent="0.2">
      <c r="A147" s="3"/>
      <c r="B147" s="4"/>
      <c r="C147" s="259" t="s">
        <v>341</v>
      </c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AG147" t="s">
        <v>342</v>
      </c>
    </row>
    <row r="148" spans="1:33" x14ac:dyDescent="0.2">
      <c r="A148" s="3"/>
      <c r="B148" s="4"/>
      <c r="C148" s="259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33" x14ac:dyDescent="0.2">
      <c r="C149" s="261"/>
      <c r="D149" s="10"/>
      <c r="AG149" t="s">
        <v>349</v>
      </c>
    </row>
    <row r="150" spans="1:33" x14ac:dyDescent="0.2">
      <c r="D150" s="10"/>
    </row>
    <row r="151" spans="1:33" x14ac:dyDescent="0.2">
      <c r="D151" s="10"/>
    </row>
    <row r="152" spans="1:33" x14ac:dyDescent="0.2">
      <c r="D152" s="10"/>
    </row>
    <row r="153" spans="1:33" x14ac:dyDescent="0.2">
      <c r="D153" s="10"/>
    </row>
    <row r="154" spans="1:33" x14ac:dyDescent="0.2">
      <c r="D154" s="10"/>
    </row>
    <row r="155" spans="1:33" x14ac:dyDescent="0.2">
      <c r="D155" s="10"/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StnO+h6LfqaygF00onYAweRaQNEQF89sc3P5VJtAEyVNHckEh2zroHSxk8VbYFBD7BMS4yKENBOJNUcHD+IJw==" saltValue="n5BfchzrAJ88rFnkcFB1nw==" spinCount="100000" sheet="1" formatRows="0"/>
  <mergeCells count="85">
    <mergeCell ref="C138:G138"/>
    <mergeCell ref="C140:G140"/>
    <mergeCell ref="C141:G141"/>
    <mergeCell ref="C126:G126"/>
    <mergeCell ref="C127:G127"/>
    <mergeCell ref="C130:G130"/>
    <mergeCell ref="C132:G132"/>
    <mergeCell ref="C134:G134"/>
    <mergeCell ref="C136:G136"/>
    <mergeCell ref="C114:G114"/>
    <mergeCell ref="C116:G116"/>
    <mergeCell ref="C118:G118"/>
    <mergeCell ref="C120:G120"/>
    <mergeCell ref="C122:G122"/>
    <mergeCell ref="C125:G125"/>
    <mergeCell ref="C104:G104"/>
    <mergeCell ref="C105:G105"/>
    <mergeCell ref="C107:G107"/>
    <mergeCell ref="C108:G108"/>
    <mergeCell ref="C110:G110"/>
    <mergeCell ref="C112:G112"/>
    <mergeCell ref="C94:G94"/>
    <mergeCell ref="C95:G95"/>
    <mergeCell ref="C98:G98"/>
    <mergeCell ref="C99:G99"/>
    <mergeCell ref="C101:G101"/>
    <mergeCell ref="C102:G102"/>
    <mergeCell ref="C85:G85"/>
    <mergeCell ref="C86:G86"/>
    <mergeCell ref="C88:G88"/>
    <mergeCell ref="C90:G90"/>
    <mergeCell ref="C91:G91"/>
    <mergeCell ref="C92:G92"/>
    <mergeCell ref="C74:G74"/>
    <mergeCell ref="C75:G75"/>
    <mergeCell ref="C78:G78"/>
    <mergeCell ref="C79:G79"/>
    <mergeCell ref="C82:G82"/>
    <mergeCell ref="C83:G83"/>
    <mergeCell ref="C66:G66"/>
    <mergeCell ref="C67:G67"/>
    <mergeCell ref="C68:G68"/>
    <mergeCell ref="C70:G70"/>
    <mergeCell ref="C71:G71"/>
    <mergeCell ref="C72:G72"/>
    <mergeCell ref="C56:G56"/>
    <mergeCell ref="C58:G58"/>
    <mergeCell ref="C60:G60"/>
    <mergeCell ref="C62:G62"/>
    <mergeCell ref="C63:G63"/>
    <mergeCell ref="C64:G64"/>
    <mergeCell ref="C45:G45"/>
    <mergeCell ref="C47:G47"/>
    <mergeCell ref="C48:G48"/>
    <mergeCell ref="C50:G50"/>
    <mergeCell ref="C52:G52"/>
    <mergeCell ref="C54:G54"/>
    <mergeCell ref="C35:G35"/>
    <mergeCell ref="C37:G37"/>
    <mergeCell ref="C38:G38"/>
    <mergeCell ref="C40:G40"/>
    <mergeCell ref="C42:G42"/>
    <mergeCell ref="C44:G44"/>
    <mergeCell ref="C26:G26"/>
    <mergeCell ref="C28:G28"/>
    <mergeCell ref="C29:G29"/>
    <mergeCell ref="C31:G31"/>
    <mergeCell ref="C32:G32"/>
    <mergeCell ref="C34:G34"/>
    <mergeCell ref="C17:G17"/>
    <mergeCell ref="C19:G19"/>
    <mergeCell ref="C20:G20"/>
    <mergeCell ref="C22:G22"/>
    <mergeCell ref="C23:G23"/>
    <mergeCell ref="C25:G25"/>
    <mergeCell ref="A1:G1"/>
    <mergeCell ref="C2:G2"/>
    <mergeCell ref="C3:G3"/>
    <mergeCell ref="C4:G4"/>
    <mergeCell ref="A144:B144"/>
    <mergeCell ref="C10:G10"/>
    <mergeCell ref="C11:G11"/>
    <mergeCell ref="C13:G13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980E5-51F1-4C0E-9983-EFC6CD02CC4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109</v>
      </c>
      <c r="B1" s="200"/>
      <c r="C1" s="200"/>
      <c r="D1" s="200"/>
      <c r="E1" s="200"/>
      <c r="F1" s="200"/>
      <c r="G1" s="200"/>
      <c r="AG1" t="s">
        <v>110</v>
      </c>
    </row>
    <row r="2" spans="1:60" ht="24.95" customHeight="1" x14ac:dyDescent="0.2">
      <c r="A2" s="201" t="s">
        <v>7</v>
      </c>
      <c r="B2" s="49" t="s">
        <v>44</v>
      </c>
      <c r="C2" s="204" t="s">
        <v>45</v>
      </c>
      <c r="D2" s="202"/>
      <c r="E2" s="202"/>
      <c r="F2" s="202"/>
      <c r="G2" s="203"/>
      <c r="AG2" t="s">
        <v>111</v>
      </c>
    </row>
    <row r="3" spans="1:60" ht="24.95" customHeight="1" x14ac:dyDescent="0.2">
      <c r="A3" s="201" t="s">
        <v>8</v>
      </c>
      <c r="B3" s="49" t="s">
        <v>54</v>
      </c>
      <c r="C3" s="204" t="s">
        <v>55</v>
      </c>
      <c r="D3" s="202"/>
      <c r="E3" s="202"/>
      <c r="F3" s="202"/>
      <c r="G3" s="203"/>
      <c r="AC3" s="179" t="s">
        <v>111</v>
      </c>
      <c r="AG3" t="s">
        <v>112</v>
      </c>
    </row>
    <row r="4" spans="1:60" ht="24.95" customHeight="1" x14ac:dyDescent="0.2">
      <c r="A4" s="205" t="s">
        <v>9</v>
      </c>
      <c r="B4" s="206" t="s">
        <v>60</v>
      </c>
      <c r="C4" s="207" t="s">
        <v>61</v>
      </c>
      <c r="D4" s="208"/>
      <c r="E4" s="208"/>
      <c r="F4" s="208"/>
      <c r="G4" s="209"/>
      <c r="AG4" t="s">
        <v>113</v>
      </c>
    </row>
    <row r="5" spans="1:60" x14ac:dyDescent="0.2">
      <c r="D5" s="10"/>
    </row>
    <row r="6" spans="1:60" ht="38.25" x14ac:dyDescent="0.2">
      <c r="A6" s="211" t="s">
        <v>114</v>
      </c>
      <c r="B6" s="213" t="s">
        <v>115</v>
      </c>
      <c r="C6" s="213" t="s">
        <v>116</v>
      </c>
      <c r="D6" s="212" t="s">
        <v>117</v>
      </c>
      <c r="E6" s="211" t="s">
        <v>118</v>
      </c>
      <c r="F6" s="210" t="s">
        <v>119</v>
      </c>
      <c r="G6" s="211" t="s">
        <v>29</v>
      </c>
      <c r="H6" s="214" t="s">
        <v>30</v>
      </c>
      <c r="I6" s="214" t="s">
        <v>120</v>
      </c>
      <c r="J6" s="214" t="s">
        <v>31</v>
      </c>
      <c r="K6" s="214" t="s">
        <v>121</v>
      </c>
      <c r="L6" s="214" t="s">
        <v>122</v>
      </c>
      <c r="M6" s="214" t="s">
        <v>123</v>
      </c>
      <c r="N6" s="214" t="s">
        <v>124</v>
      </c>
      <c r="O6" s="214" t="s">
        <v>125</v>
      </c>
      <c r="P6" s="214" t="s">
        <v>126</v>
      </c>
      <c r="Q6" s="214" t="s">
        <v>127</v>
      </c>
      <c r="R6" s="214" t="s">
        <v>128</v>
      </c>
      <c r="S6" s="214" t="s">
        <v>129</v>
      </c>
      <c r="T6" s="214" t="s">
        <v>130</v>
      </c>
      <c r="U6" s="214" t="s">
        <v>131</v>
      </c>
      <c r="V6" s="214" t="s">
        <v>132</v>
      </c>
      <c r="W6" s="214" t="s">
        <v>133</v>
      </c>
      <c r="X6" s="214" t="s">
        <v>134</v>
      </c>
      <c r="Y6" s="214" t="s">
        <v>135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31" t="s">
        <v>136</v>
      </c>
      <c r="B8" s="232" t="s">
        <v>74</v>
      </c>
      <c r="C8" s="251" t="s">
        <v>75</v>
      </c>
      <c r="D8" s="233"/>
      <c r="E8" s="234"/>
      <c r="F8" s="235"/>
      <c r="G8" s="235">
        <f>SUMIF(AG9:AG43,"&lt;&gt;NOR",G9:G43)</f>
        <v>0</v>
      </c>
      <c r="H8" s="235"/>
      <c r="I8" s="235">
        <f>SUM(I9:I43)</f>
        <v>0</v>
      </c>
      <c r="J8" s="235"/>
      <c r="K8" s="235">
        <f>SUM(K9:K43)</f>
        <v>0</v>
      </c>
      <c r="L8" s="235"/>
      <c r="M8" s="235">
        <f>SUM(M9:M43)</f>
        <v>0</v>
      </c>
      <c r="N8" s="234"/>
      <c r="O8" s="234">
        <f>SUM(O9:O43)</f>
        <v>0</v>
      </c>
      <c r="P8" s="234"/>
      <c r="Q8" s="234">
        <f>SUM(Q9:Q43)</f>
        <v>0</v>
      </c>
      <c r="R8" s="235"/>
      <c r="S8" s="235"/>
      <c r="T8" s="236"/>
      <c r="U8" s="230"/>
      <c r="V8" s="230">
        <f>SUM(V9:V43)</f>
        <v>19.729999999999997</v>
      </c>
      <c r="W8" s="230"/>
      <c r="X8" s="230"/>
      <c r="Y8" s="230"/>
      <c r="AG8" t="s">
        <v>137</v>
      </c>
    </row>
    <row r="9" spans="1:60" outlineLevel="1" x14ac:dyDescent="0.2">
      <c r="A9" s="238">
        <v>1</v>
      </c>
      <c r="B9" s="239" t="s">
        <v>456</v>
      </c>
      <c r="C9" s="252" t="s">
        <v>457</v>
      </c>
      <c r="D9" s="240" t="s">
        <v>140</v>
      </c>
      <c r="E9" s="241">
        <v>25.494630000000001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 t="s">
        <v>141</v>
      </c>
      <c r="S9" s="243" t="s">
        <v>142</v>
      </c>
      <c r="T9" s="244" t="s">
        <v>143</v>
      </c>
      <c r="U9" s="226">
        <v>0.12</v>
      </c>
      <c r="V9" s="226">
        <f>ROUND(E9*U9,2)</f>
        <v>3.06</v>
      </c>
      <c r="W9" s="226"/>
      <c r="X9" s="226" t="s">
        <v>144</v>
      </c>
      <c r="Y9" s="226" t="s">
        <v>145</v>
      </c>
      <c r="Z9" s="215"/>
      <c r="AA9" s="215"/>
      <c r="AB9" s="215"/>
      <c r="AC9" s="215"/>
      <c r="AD9" s="215"/>
      <c r="AE9" s="215"/>
      <c r="AF9" s="215"/>
      <c r="AG9" s="215" t="s">
        <v>236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ht="33.75" outlineLevel="2" x14ac:dyDescent="0.2">
      <c r="A10" s="223"/>
      <c r="B10" s="224"/>
      <c r="C10" s="253" t="s">
        <v>458</v>
      </c>
      <c r="D10" s="246"/>
      <c r="E10" s="246"/>
      <c r="F10" s="246"/>
      <c r="G10" s="246"/>
      <c r="H10" s="226"/>
      <c r="I10" s="226"/>
      <c r="J10" s="226"/>
      <c r="K10" s="226"/>
      <c r="L10" s="226"/>
      <c r="M10" s="226"/>
      <c r="N10" s="225"/>
      <c r="O10" s="225"/>
      <c r="P10" s="225"/>
      <c r="Q10" s="225"/>
      <c r="R10" s="226"/>
      <c r="S10" s="226"/>
      <c r="T10" s="226"/>
      <c r="U10" s="226"/>
      <c r="V10" s="226"/>
      <c r="W10" s="226"/>
      <c r="X10" s="226"/>
      <c r="Y10" s="226"/>
      <c r="Z10" s="215"/>
      <c r="AA10" s="215"/>
      <c r="AB10" s="215"/>
      <c r="AC10" s="215"/>
      <c r="AD10" s="215"/>
      <c r="AE10" s="215"/>
      <c r="AF10" s="215"/>
      <c r="AG10" s="215" t="s">
        <v>148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45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5"/>
      <c r="BC10" s="215"/>
      <c r="BD10" s="215"/>
      <c r="BE10" s="215"/>
      <c r="BF10" s="215"/>
      <c r="BG10" s="215"/>
      <c r="BH10" s="215"/>
    </row>
    <row r="11" spans="1:60" outlineLevel="2" x14ac:dyDescent="0.2">
      <c r="A11" s="223"/>
      <c r="B11" s="224"/>
      <c r="C11" s="254"/>
      <c r="D11" s="247"/>
      <c r="E11" s="247"/>
      <c r="F11" s="247"/>
      <c r="G11" s="247"/>
      <c r="H11" s="226"/>
      <c r="I11" s="226"/>
      <c r="J11" s="226"/>
      <c r="K11" s="226"/>
      <c r="L11" s="226"/>
      <c r="M11" s="226"/>
      <c r="N11" s="225"/>
      <c r="O11" s="225"/>
      <c r="P11" s="225"/>
      <c r="Q11" s="225"/>
      <c r="R11" s="226"/>
      <c r="S11" s="226"/>
      <c r="T11" s="226"/>
      <c r="U11" s="226"/>
      <c r="V11" s="226"/>
      <c r="W11" s="226"/>
      <c r="X11" s="226"/>
      <c r="Y11" s="226"/>
      <c r="Z11" s="215"/>
      <c r="AA11" s="215"/>
      <c r="AB11" s="215"/>
      <c r="AC11" s="215"/>
      <c r="AD11" s="215"/>
      <c r="AE11" s="215"/>
      <c r="AF11" s="215"/>
      <c r="AG11" s="215" t="s">
        <v>149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38">
        <v>2</v>
      </c>
      <c r="B12" s="239" t="s">
        <v>459</v>
      </c>
      <c r="C12" s="252" t="s">
        <v>460</v>
      </c>
      <c r="D12" s="240" t="s">
        <v>140</v>
      </c>
      <c r="E12" s="241">
        <v>28.1995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 t="s">
        <v>141</v>
      </c>
      <c r="S12" s="243" t="s">
        <v>142</v>
      </c>
      <c r="T12" s="244" t="s">
        <v>143</v>
      </c>
      <c r="U12" s="226">
        <v>1.0999999999999999E-2</v>
      </c>
      <c r="V12" s="226">
        <f>ROUND(E12*U12,2)</f>
        <v>0.31</v>
      </c>
      <c r="W12" s="226"/>
      <c r="X12" s="226" t="s">
        <v>144</v>
      </c>
      <c r="Y12" s="226" t="s">
        <v>145</v>
      </c>
      <c r="Z12" s="215"/>
      <c r="AA12" s="215"/>
      <c r="AB12" s="215"/>
      <c r="AC12" s="215"/>
      <c r="AD12" s="215"/>
      <c r="AE12" s="215"/>
      <c r="AF12" s="215"/>
      <c r="AG12" s="215" t="s">
        <v>146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2" x14ac:dyDescent="0.2">
      <c r="A13" s="223"/>
      <c r="B13" s="224"/>
      <c r="C13" s="253" t="s">
        <v>152</v>
      </c>
      <c r="D13" s="246"/>
      <c r="E13" s="246"/>
      <c r="F13" s="246"/>
      <c r="G13" s="246"/>
      <c r="H13" s="226"/>
      <c r="I13" s="226"/>
      <c r="J13" s="226"/>
      <c r="K13" s="226"/>
      <c r="L13" s="226"/>
      <c r="M13" s="226"/>
      <c r="N13" s="225"/>
      <c r="O13" s="225"/>
      <c r="P13" s="225"/>
      <c r="Q13" s="225"/>
      <c r="R13" s="226"/>
      <c r="S13" s="226"/>
      <c r="T13" s="226"/>
      <c r="U13" s="226"/>
      <c r="V13" s="226"/>
      <c r="W13" s="226"/>
      <c r="X13" s="226"/>
      <c r="Y13" s="226"/>
      <c r="Z13" s="215"/>
      <c r="AA13" s="215"/>
      <c r="AB13" s="215"/>
      <c r="AC13" s="215"/>
      <c r="AD13" s="215"/>
      <c r="AE13" s="215"/>
      <c r="AF13" s="215"/>
      <c r="AG13" s="215" t="s">
        <v>148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2" x14ac:dyDescent="0.2">
      <c r="A14" s="223"/>
      <c r="B14" s="224"/>
      <c r="C14" s="254"/>
      <c r="D14" s="247"/>
      <c r="E14" s="247"/>
      <c r="F14" s="247"/>
      <c r="G14" s="247"/>
      <c r="H14" s="226"/>
      <c r="I14" s="226"/>
      <c r="J14" s="226"/>
      <c r="K14" s="226"/>
      <c r="L14" s="226"/>
      <c r="M14" s="226"/>
      <c r="N14" s="225"/>
      <c r="O14" s="225"/>
      <c r="P14" s="225"/>
      <c r="Q14" s="225"/>
      <c r="R14" s="226"/>
      <c r="S14" s="226"/>
      <c r="T14" s="226"/>
      <c r="U14" s="226"/>
      <c r="V14" s="226"/>
      <c r="W14" s="226"/>
      <c r="X14" s="226"/>
      <c r="Y14" s="226"/>
      <c r="Z14" s="215"/>
      <c r="AA14" s="215"/>
      <c r="AB14" s="215"/>
      <c r="AC14" s="215"/>
      <c r="AD14" s="215"/>
      <c r="AE14" s="215"/>
      <c r="AF14" s="215"/>
      <c r="AG14" s="215" t="s">
        <v>149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38">
        <v>3</v>
      </c>
      <c r="B15" s="239" t="s">
        <v>459</v>
      </c>
      <c r="C15" s="252" t="s">
        <v>460</v>
      </c>
      <c r="D15" s="240" t="s">
        <v>140</v>
      </c>
      <c r="E15" s="241">
        <v>1.575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 t="s">
        <v>141</v>
      </c>
      <c r="S15" s="243" t="s">
        <v>142</v>
      </c>
      <c r="T15" s="244" t="s">
        <v>143</v>
      </c>
      <c r="U15" s="226">
        <v>1.0999999999999999E-2</v>
      </c>
      <c r="V15" s="226">
        <f>ROUND(E15*U15,2)</f>
        <v>0.02</v>
      </c>
      <c r="W15" s="226"/>
      <c r="X15" s="226" t="s">
        <v>144</v>
      </c>
      <c r="Y15" s="226" t="s">
        <v>145</v>
      </c>
      <c r="Z15" s="215"/>
      <c r="AA15" s="215"/>
      <c r="AB15" s="215"/>
      <c r="AC15" s="215"/>
      <c r="AD15" s="215"/>
      <c r="AE15" s="215"/>
      <c r="AF15" s="215"/>
      <c r="AG15" s="215" t="s">
        <v>146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2" x14ac:dyDescent="0.2">
      <c r="A16" s="223"/>
      <c r="B16" s="224"/>
      <c r="C16" s="253" t="s">
        <v>152</v>
      </c>
      <c r="D16" s="246"/>
      <c r="E16" s="246"/>
      <c r="F16" s="246"/>
      <c r="G16" s="246"/>
      <c r="H16" s="226"/>
      <c r="I16" s="226"/>
      <c r="J16" s="226"/>
      <c r="K16" s="226"/>
      <c r="L16" s="226"/>
      <c r="M16" s="226"/>
      <c r="N16" s="225"/>
      <c r="O16" s="225"/>
      <c r="P16" s="225"/>
      <c r="Q16" s="225"/>
      <c r="R16" s="226"/>
      <c r="S16" s="226"/>
      <c r="T16" s="226"/>
      <c r="U16" s="226"/>
      <c r="V16" s="226"/>
      <c r="W16" s="226"/>
      <c r="X16" s="226"/>
      <c r="Y16" s="226"/>
      <c r="Z16" s="215"/>
      <c r="AA16" s="215"/>
      <c r="AB16" s="215"/>
      <c r="AC16" s="215"/>
      <c r="AD16" s="215"/>
      <c r="AE16" s="215"/>
      <c r="AF16" s="215"/>
      <c r="AG16" s="215" t="s">
        <v>148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2" x14ac:dyDescent="0.2">
      <c r="A17" s="223"/>
      <c r="B17" s="224"/>
      <c r="C17" s="254"/>
      <c r="D17" s="247"/>
      <c r="E17" s="247"/>
      <c r="F17" s="247"/>
      <c r="G17" s="247"/>
      <c r="H17" s="226"/>
      <c r="I17" s="226"/>
      <c r="J17" s="226"/>
      <c r="K17" s="226"/>
      <c r="L17" s="226"/>
      <c r="M17" s="226"/>
      <c r="N17" s="225"/>
      <c r="O17" s="225"/>
      <c r="P17" s="225"/>
      <c r="Q17" s="225"/>
      <c r="R17" s="226"/>
      <c r="S17" s="226"/>
      <c r="T17" s="226"/>
      <c r="U17" s="226"/>
      <c r="V17" s="226"/>
      <c r="W17" s="226"/>
      <c r="X17" s="226"/>
      <c r="Y17" s="226"/>
      <c r="Z17" s="215"/>
      <c r="AA17" s="215"/>
      <c r="AB17" s="215"/>
      <c r="AC17" s="215"/>
      <c r="AD17" s="215"/>
      <c r="AE17" s="215"/>
      <c r="AF17" s="215"/>
      <c r="AG17" s="215" t="s">
        <v>149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38">
        <v>4</v>
      </c>
      <c r="B18" s="239" t="s">
        <v>150</v>
      </c>
      <c r="C18" s="252" t="s">
        <v>151</v>
      </c>
      <c r="D18" s="240" t="s">
        <v>140</v>
      </c>
      <c r="E18" s="241">
        <v>11.394880000000001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 t="s">
        <v>141</v>
      </c>
      <c r="S18" s="243" t="s">
        <v>142</v>
      </c>
      <c r="T18" s="244" t="s">
        <v>143</v>
      </c>
      <c r="U18" s="226">
        <v>1.0999999999999999E-2</v>
      </c>
      <c r="V18" s="226">
        <f>ROUND(E18*U18,2)</f>
        <v>0.13</v>
      </c>
      <c r="W18" s="226"/>
      <c r="X18" s="226" t="s">
        <v>144</v>
      </c>
      <c r="Y18" s="226" t="s">
        <v>145</v>
      </c>
      <c r="Z18" s="215"/>
      <c r="AA18" s="215"/>
      <c r="AB18" s="215"/>
      <c r="AC18" s="215"/>
      <c r="AD18" s="215"/>
      <c r="AE18" s="215"/>
      <c r="AF18" s="215"/>
      <c r="AG18" s="215" t="s">
        <v>146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2" x14ac:dyDescent="0.2">
      <c r="A19" s="223"/>
      <c r="B19" s="224"/>
      <c r="C19" s="253" t="s">
        <v>152</v>
      </c>
      <c r="D19" s="246"/>
      <c r="E19" s="246"/>
      <c r="F19" s="246"/>
      <c r="G19" s="246"/>
      <c r="H19" s="226"/>
      <c r="I19" s="226"/>
      <c r="J19" s="226"/>
      <c r="K19" s="226"/>
      <c r="L19" s="226"/>
      <c r="M19" s="226"/>
      <c r="N19" s="225"/>
      <c r="O19" s="225"/>
      <c r="P19" s="225"/>
      <c r="Q19" s="225"/>
      <c r="R19" s="226"/>
      <c r="S19" s="226"/>
      <c r="T19" s="226"/>
      <c r="U19" s="226"/>
      <c r="V19" s="226"/>
      <c r="W19" s="226"/>
      <c r="X19" s="226"/>
      <c r="Y19" s="226"/>
      <c r="Z19" s="215"/>
      <c r="AA19" s="215"/>
      <c r="AB19" s="215"/>
      <c r="AC19" s="215"/>
      <c r="AD19" s="215"/>
      <c r="AE19" s="215"/>
      <c r="AF19" s="215"/>
      <c r="AG19" s="215" t="s">
        <v>148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2" x14ac:dyDescent="0.2">
      <c r="A20" s="223"/>
      <c r="B20" s="224"/>
      <c r="C20" s="254"/>
      <c r="D20" s="247"/>
      <c r="E20" s="247"/>
      <c r="F20" s="247"/>
      <c r="G20" s="247"/>
      <c r="H20" s="226"/>
      <c r="I20" s="226"/>
      <c r="J20" s="226"/>
      <c r="K20" s="226"/>
      <c r="L20" s="226"/>
      <c r="M20" s="226"/>
      <c r="N20" s="225"/>
      <c r="O20" s="225"/>
      <c r="P20" s="225"/>
      <c r="Q20" s="225"/>
      <c r="R20" s="226"/>
      <c r="S20" s="226"/>
      <c r="T20" s="226"/>
      <c r="U20" s="226"/>
      <c r="V20" s="226"/>
      <c r="W20" s="226"/>
      <c r="X20" s="226"/>
      <c r="Y20" s="226"/>
      <c r="Z20" s="215"/>
      <c r="AA20" s="215"/>
      <c r="AB20" s="215"/>
      <c r="AC20" s="215"/>
      <c r="AD20" s="215"/>
      <c r="AE20" s="215"/>
      <c r="AF20" s="215"/>
      <c r="AG20" s="215" t="s">
        <v>149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ht="22.5" outlineLevel="1" x14ac:dyDescent="0.2">
      <c r="A21" s="238">
        <v>5</v>
      </c>
      <c r="B21" s="239" t="s">
        <v>371</v>
      </c>
      <c r="C21" s="252" t="s">
        <v>372</v>
      </c>
      <c r="D21" s="240" t="s">
        <v>140</v>
      </c>
      <c r="E21" s="241">
        <v>14.09975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3" t="s">
        <v>141</v>
      </c>
      <c r="S21" s="243" t="s">
        <v>142</v>
      </c>
      <c r="T21" s="244" t="s">
        <v>143</v>
      </c>
      <c r="U21" s="226">
        <v>0.65200000000000002</v>
      </c>
      <c r="V21" s="226">
        <f>ROUND(E21*U21,2)</f>
        <v>9.19</v>
      </c>
      <c r="W21" s="226"/>
      <c r="X21" s="226" t="s">
        <v>144</v>
      </c>
      <c r="Y21" s="226" t="s">
        <v>145</v>
      </c>
      <c r="Z21" s="215"/>
      <c r="AA21" s="215"/>
      <c r="AB21" s="215"/>
      <c r="AC21" s="215"/>
      <c r="AD21" s="215"/>
      <c r="AE21" s="215"/>
      <c r="AF21" s="215"/>
      <c r="AG21" s="215" t="s">
        <v>236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2" x14ac:dyDescent="0.2">
      <c r="A22" s="223"/>
      <c r="B22" s="224"/>
      <c r="C22" s="257"/>
      <c r="D22" s="250"/>
      <c r="E22" s="250"/>
      <c r="F22" s="250"/>
      <c r="G22" s="250"/>
      <c r="H22" s="226"/>
      <c r="I22" s="226"/>
      <c r="J22" s="226"/>
      <c r="K22" s="226"/>
      <c r="L22" s="226"/>
      <c r="M22" s="226"/>
      <c r="N22" s="225"/>
      <c r="O22" s="225"/>
      <c r="P22" s="225"/>
      <c r="Q22" s="225"/>
      <c r="R22" s="226"/>
      <c r="S22" s="226"/>
      <c r="T22" s="226"/>
      <c r="U22" s="226"/>
      <c r="V22" s="226"/>
      <c r="W22" s="226"/>
      <c r="X22" s="226"/>
      <c r="Y22" s="226"/>
      <c r="Z22" s="215"/>
      <c r="AA22" s="215"/>
      <c r="AB22" s="215"/>
      <c r="AC22" s="215"/>
      <c r="AD22" s="215"/>
      <c r="AE22" s="215"/>
      <c r="AF22" s="215"/>
      <c r="AG22" s="215" t="s">
        <v>149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ht="22.5" outlineLevel="1" x14ac:dyDescent="0.2">
      <c r="A23" s="238">
        <v>6</v>
      </c>
      <c r="B23" s="239" t="s">
        <v>371</v>
      </c>
      <c r="C23" s="252" t="s">
        <v>372</v>
      </c>
      <c r="D23" s="240" t="s">
        <v>140</v>
      </c>
      <c r="E23" s="241">
        <v>1.575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 t="s">
        <v>141</v>
      </c>
      <c r="S23" s="243" t="s">
        <v>142</v>
      </c>
      <c r="T23" s="244" t="s">
        <v>143</v>
      </c>
      <c r="U23" s="226">
        <v>0.65200000000000002</v>
      </c>
      <c r="V23" s="226">
        <f>ROUND(E23*U23,2)</f>
        <v>1.03</v>
      </c>
      <c r="W23" s="226"/>
      <c r="X23" s="226" t="s">
        <v>144</v>
      </c>
      <c r="Y23" s="226" t="s">
        <v>145</v>
      </c>
      <c r="Z23" s="215"/>
      <c r="AA23" s="215"/>
      <c r="AB23" s="215"/>
      <c r="AC23" s="215"/>
      <c r="AD23" s="215"/>
      <c r="AE23" s="215"/>
      <c r="AF23" s="215"/>
      <c r="AG23" s="215" t="s">
        <v>146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2" x14ac:dyDescent="0.2">
      <c r="A24" s="223"/>
      <c r="B24" s="224"/>
      <c r="C24" s="257"/>
      <c r="D24" s="250"/>
      <c r="E24" s="250"/>
      <c r="F24" s="250"/>
      <c r="G24" s="250"/>
      <c r="H24" s="226"/>
      <c r="I24" s="226"/>
      <c r="J24" s="226"/>
      <c r="K24" s="226"/>
      <c r="L24" s="226"/>
      <c r="M24" s="226"/>
      <c r="N24" s="225"/>
      <c r="O24" s="225"/>
      <c r="P24" s="225"/>
      <c r="Q24" s="225"/>
      <c r="R24" s="226"/>
      <c r="S24" s="226"/>
      <c r="T24" s="226"/>
      <c r="U24" s="226"/>
      <c r="V24" s="226"/>
      <c r="W24" s="226"/>
      <c r="X24" s="226"/>
      <c r="Y24" s="226"/>
      <c r="Z24" s="215"/>
      <c r="AA24" s="215"/>
      <c r="AB24" s="215"/>
      <c r="AC24" s="215"/>
      <c r="AD24" s="215"/>
      <c r="AE24" s="215"/>
      <c r="AF24" s="215"/>
      <c r="AG24" s="215" t="s">
        <v>149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ht="22.5" outlineLevel="1" x14ac:dyDescent="0.2">
      <c r="A25" s="238">
        <v>7</v>
      </c>
      <c r="B25" s="239" t="s">
        <v>373</v>
      </c>
      <c r="C25" s="252" t="s">
        <v>374</v>
      </c>
      <c r="D25" s="240" t="s">
        <v>140</v>
      </c>
      <c r="E25" s="241">
        <v>14.09976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 t="s">
        <v>141</v>
      </c>
      <c r="S25" s="243" t="s">
        <v>142</v>
      </c>
      <c r="T25" s="244" t="s">
        <v>143</v>
      </c>
      <c r="U25" s="226">
        <v>0.2</v>
      </c>
      <c r="V25" s="226">
        <f>ROUND(E25*U25,2)</f>
        <v>2.82</v>
      </c>
      <c r="W25" s="226"/>
      <c r="X25" s="226" t="s">
        <v>144</v>
      </c>
      <c r="Y25" s="226" t="s">
        <v>145</v>
      </c>
      <c r="Z25" s="215"/>
      <c r="AA25" s="215"/>
      <c r="AB25" s="215"/>
      <c r="AC25" s="215"/>
      <c r="AD25" s="215"/>
      <c r="AE25" s="215"/>
      <c r="AF25" s="215"/>
      <c r="AG25" s="215" t="s">
        <v>236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2" x14ac:dyDescent="0.2">
      <c r="A26" s="223"/>
      <c r="B26" s="224"/>
      <c r="C26" s="253" t="s">
        <v>375</v>
      </c>
      <c r="D26" s="246"/>
      <c r="E26" s="246"/>
      <c r="F26" s="246"/>
      <c r="G26" s="246"/>
      <c r="H26" s="226"/>
      <c r="I26" s="226"/>
      <c r="J26" s="226"/>
      <c r="K26" s="226"/>
      <c r="L26" s="226"/>
      <c r="M26" s="226"/>
      <c r="N26" s="225"/>
      <c r="O26" s="225"/>
      <c r="P26" s="225"/>
      <c r="Q26" s="225"/>
      <c r="R26" s="226"/>
      <c r="S26" s="226"/>
      <c r="T26" s="226"/>
      <c r="U26" s="226"/>
      <c r="V26" s="226"/>
      <c r="W26" s="226"/>
      <c r="X26" s="226"/>
      <c r="Y26" s="226"/>
      <c r="Z26" s="215"/>
      <c r="AA26" s="215"/>
      <c r="AB26" s="215"/>
      <c r="AC26" s="215"/>
      <c r="AD26" s="215"/>
      <c r="AE26" s="215"/>
      <c r="AF26" s="215"/>
      <c r="AG26" s="215" t="s">
        <v>148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2" x14ac:dyDescent="0.2">
      <c r="A27" s="223"/>
      <c r="B27" s="224"/>
      <c r="C27" s="254"/>
      <c r="D27" s="247"/>
      <c r="E27" s="247"/>
      <c r="F27" s="247"/>
      <c r="G27" s="247"/>
      <c r="H27" s="226"/>
      <c r="I27" s="226"/>
      <c r="J27" s="226"/>
      <c r="K27" s="226"/>
      <c r="L27" s="226"/>
      <c r="M27" s="226"/>
      <c r="N27" s="225"/>
      <c r="O27" s="225"/>
      <c r="P27" s="225"/>
      <c r="Q27" s="225"/>
      <c r="R27" s="226"/>
      <c r="S27" s="226"/>
      <c r="T27" s="226"/>
      <c r="U27" s="226"/>
      <c r="V27" s="226"/>
      <c r="W27" s="226"/>
      <c r="X27" s="226"/>
      <c r="Y27" s="226"/>
      <c r="Z27" s="215"/>
      <c r="AA27" s="215"/>
      <c r="AB27" s="215"/>
      <c r="AC27" s="215"/>
      <c r="AD27" s="215"/>
      <c r="AE27" s="215"/>
      <c r="AF27" s="215"/>
      <c r="AG27" s="215" t="s">
        <v>149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1" x14ac:dyDescent="0.2">
      <c r="A28" s="238">
        <v>8</v>
      </c>
      <c r="B28" s="239" t="s">
        <v>461</v>
      </c>
      <c r="C28" s="252" t="s">
        <v>462</v>
      </c>
      <c r="D28" s="240" t="s">
        <v>172</v>
      </c>
      <c r="E28" s="241">
        <v>15.75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 t="s">
        <v>463</v>
      </c>
      <c r="S28" s="243" t="s">
        <v>142</v>
      </c>
      <c r="T28" s="244" t="s">
        <v>143</v>
      </c>
      <c r="U28" s="226">
        <v>2.1000000000000001E-2</v>
      </c>
      <c r="V28" s="226">
        <f>ROUND(E28*U28,2)</f>
        <v>0.33</v>
      </c>
      <c r="W28" s="226"/>
      <c r="X28" s="226" t="s">
        <v>144</v>
      </c>
      <c r="Y28" s="226" t="s">
        <v>145</v>
      </c>
      <c r="Z28" s="215"/>
      <c r="AA28" s="215"/>
      <c r="AB28" s="215"/>
      <c r="AC28" s="215"/>
      <c r="AD28" s="215"/>
      <c r="AE28" s="215"/>
      <c r="AF28" s="215"/>
      <c r="AG28" s="215" t="s">
        <v>146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2" x14ac:dyDescent="0.2">
      <c r="A29" s="223"/>
      <c r="B29" s="224"/>
      <c r="C29" s="253" t="s">
        <v>464</v>
      </c>
      <c r="D29" s="246"/>
      <c r="E29" s="246"/>
      <c r="F29" s="246"/>
      <c r="G29" s="246"/>
      <c r="H29" s="226"/>
      <c r="I29" s="226"/>
      <c r="J29" s="226"/>
      <c r="K29" s="226"/>
      <c r="L29" s="226"/>
      <c r="M29" s="226"/>
      <c r="N29" s="225"/>
      <c r="O29" s="225"/>
      <c r="P29" s="225"/>
      <c r="Q29" s="225"/>
      <c r="R29" s="226"/>
      <c r="S29" s="226"/>
      <c r="T29" s="226"/>
      <c r="U29" s="226"/>
      <c r="V29" s="226"/>
      <c r="W29" s="226"/>
      <c r="X29" s="226"/>
      <c r="Y29" s="226"/>
      <c r="Z29" s="215"/>
      <c r="AA29" s="215"/>
      <c r="AB29" s="215"/>
      <c r="AC29" s="215"/>
      <c r="AD29" s="215"/>
      <c r="AE29" s="215"/>
      <c r="AF29" s="215"/>
      <c r="AG29" s="215" t="s">
        <v>148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2" x14ac:dyDescent="0.2">
      <c r="A30" s="223"/>
      <c r="B30" s="224"/>
      <c r="C30" s="254"/>
      <c r="D30" s="247"/>
      <c r="E30" s="247"/>
      <c r="F30" s="247"/>
      <c r="G30" s="247"/>
      <c r="H30" s="226"/>
      <c r="I30" s="226"/>
      <c r="J30" s="226"/>
      <c r="K30" s="226"/>
      <c r="L30" s="226"/>
      <c r="M30" s="226"/>
      <c r="N30" s="225"/>
      <c r="O30" s="225"/>
      <c r="P30" s="225"/>
      <c r="Q30" s="225"/>
      <c r="R30" s="226"/>
      <c r="S30" s="226"/>
      <c r="T30" s="226"/>
      <c r="U30" s="226"/>
      <c r="V30" s="226"/>
      <c r="W30" s="226"/>
      <c r="X30" s="226"/>
      <c r="Y30" s="226"/>
      <c r="Z30" s="215"/>
      <c r="AA30" s="215"/>
      <c r="AB30" s="215"/>
      <c r="AC30" s="215"/>
      <c r="AD30" s="215"/>
      <c r="AE30" s="215"/>
      <c r="AF30" s="215"/>
      <c r="AG30" s="215" t="s">
        <v>149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ht="22.5" outlineLevel="1" x14ac:dyDescent="0.2">
      <c r="A31" s="238">
        <v>9</v>
      </c>
      <c r="B31" s="239" t="s">
        <v>465</v>
      </c>
      <c r="C31" s="252" t="s">
        <v>466</v>
      </c>
      <c r="D31" s="240" t="s">
        <v>172</v>
      </c>
      <c r="E31" s="241">
        <v>15.75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0</v>
      </c>
      <c r="O31" s="241">
        <f>ROUND(E31*N31,2)</f>
        <v>0</v>
      </c>
      <c r="P31" s="241">
        <v>0</v>
      </c>
      <c r="Q31" s="241">
        <f>ROUND(E31*P31,2)</f>
        <v>0</v>
      </c>
      <c r="R31" s="243" t="s">
        <v>141</v>
      </c>
      <c r="S31" s="243" t="s">
        <v>142</v>
      </c>
      <c r="T31" s="244" t="s">
        <v>143</v>
      </c>
      <c r="U31" s="226">
        <v>0.18</v>
      </c>
      <c r="V31" s="226">
        <f>ROUND(E31*U31,2)</f>
        <v>2.84</v>
      </c>
      <c r="W31" s="226"/>
      <c r="X31" s="226" t="s">
        <v>144</v>
      </c>
      <c r="Y31" s="226" t="s">
        <v>145</v>
      </c>
      <c r="Z31" s="215"/>
      <c r="AA31" s="215"/>
      <c r="AB31" s="215"/>
      <c r="AC31" s="215"/>
      <c r="AD31" s="215"/>
      <c r="AE31" s="215"/>
      <c r="AF31" s="215"/>
      <c r="AG31" s="215" t="s">
        <v>236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ht="22.5" outlineLevel="2" x14ac:dyDescent="0.2">
      <c r="A32" s="223"/>
      <c r="B32" s="224"/>
      <c r="C32" s="253" t="s">
        <v>467</v>
      </c>
      <c r="D32" s="246"/>
      <c r="E32" s="246"/>
      <c r="F32" s="246"/>
      <c r="G32" s="246"/>
      <c r="H32" s="226"/>
      <c r="I32" s="226"/>
      <c r="J32" s="226"/>
      <c r="K32" s="226"/>
      <c r="L32" s="226"/>
      <c r="M32" s="226"/>
      <c r="N32" s="225"/>
      <c r="O32" s="225"/>
      <c r="P32" s="225"/>
      <c r="Q32" s="225"/>
      <c r="R32" s="226"/>
      <c r="S32" s="226"/>
      <c r="T32" s="226"/>
      <c r="U32" s="226"/>
      <c r="V32" s="226"/>
      <c r="W32" s="226"/>
      <c r="X32" s="226"/>
      <c r="Y32" s="226"/>
      <c r="Z32" s="215"/>
      <c r="AA32" s="215"/>
      <c r="AB32" s="215"/>
      <c r="AC32" s="215"/>
      <c r="AD32" s="215"/>
      <c r="AE32" s="215"/>
      <c r="AF32" s="215"/>
      <c r="AG32" s="215" t="s">
        <v>148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45" t="str">
        <f>C32</f>
        <v>s případným nutným přemístěním hromad nebo dočasných skládek na místo potřeby ze vzdálenosti do 30 m, v rovině nebo ve svahu do 1 : 5,</v>
      </c>
      <c r="BB32" s="215"/>
      <c r="BC32" s="215"/>
      <c r="BD32" s="215"/>
      <c r="BE32" s="215"/>
      <c r="BF32" s="215"/>
      <c r="BG32" s="215"/>
      <c r="BH32" s="215"/>
    </row>
    <row r="33" spans="1:60" outlineLevel="2" x14ac:dyDescent="0.2">
      <c r="A33" s="223"/>
      <c r="B33" s="224"/>
      <c r="C33" s="254"/>
      <c r="D33" s="247"/>
      <c r="E33" s="247"/>
      <c r="F33" s="247"/>
      <c r="G33" s="247"/>
      <c r="H33" s="226"/>
      <c r="I33" s="226"/>
      <c r="J33" s="226"/>
      <c r="K33" s="226"/>
      <c r="L33" s="226"/>
      <c r="M33" s="226"/>
      <c r="N33" s="225"/>
      <c r="O33" s="225"/>
      <c r="P33" s="225"/>
      <c r="Q33" s="225"/>
      <c r="R33" s="226"/>
      <c r="S33" s="226"/>
      <c r="T33" s="226"/>
      <c r="U33" s="226"/>
      <c r="V33" s="226"/>
      <c r="W33" s="226"/>
      <c r="X33" s="226"/>
      <c r="Y33" s="226"/>
      <c r="Z33" s="215"/>
      <c r="AA33" s="215"/>
      <c r="AB33" s="215"/>
      <c r="AC33" s="215"/>
      <c r="AD33" s="215"/>
      <c r="AE33" s="215"/>
      <c r="AF33" s="215"/>
      <c r="AG33" s="215" t="s">
        <v>149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 x14ac:dyDescent="0.2">
      <c r="A34" s="238">
        <v>10</v>
      </c>
      <c r="B34" s="239" t="s">
        <v>153</v>
      </c>
      <c r="C34" s="252" t="s">
        <v>154</v>
      </c>
      <c r="D34" s="240" t="s">
        <v>155</v>
      </c>
      <c r="E34" s="241">
        <v>22.789760000000001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 t="s">
        <v>141</v>
      </c>
      <c r="S34" s="243" t="s">
        <v>142</v>
      </c>
      <c r="T34" s="244" t="s">
        <v>143</v>
      </c>
      <c r="U34" s="226">
        <v>0</v>
      </c>
      <c r="V34" s="226">
        <f>ROUND(E34*U34,2)</f>
        <v>0</v>
      </c>
      <c r="W34" s="226"/>
      <c r="X34" s="226" t="s">
        <v>144</v>
      </c>
      <c r="Y34" s="226" t="s">
        <v>145</v>
      </c>
      <c r="Z34" s="215"/>
      <c r="AA34" s="215"/>
      <c r="AB34" s="215"/>
      <c r="AC34" s="215"/>
      <c r="AD34" s="215"/>
      <c r="AE34" s="215"/>
      <c r="AF34" s="215"/>
      <c r="AG34" s="215" t="s">
        <v>146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">
      <c r="A35" s="223"/>
      <c r="B35" s="224"/>
      <c r="C35" s="255" t="s">
        <v>343</v>
      </c>
      <c r="D35" s="248"/>
      <c r="E35" s="248"/>
      <c r="F35" s="248"/>
      <c r="G35" s="248"/>
      <c r="H35" s="226"/>
      <c r="I35" s="226"/>
      <c r="J35" s="226"/>
      <c r="K35" s="226"/>
      <c r="L35" s="226"/>
      <c r="M35" s="226"/>
      <c r="N35" s="225"/>
      <c r="O35" s="225"/>
      <c r="P35" s="225"/>
      <c r="Q35" s="225"/>
      <c r="R35" s="226"/>
      <c r="S35" s="226"/>
      <c r="T35" s="226"/>
      <c r="U35" s="226"/>
      <c r="V35" s="226"/>
      <c r="W35" s="226"/>
      <c r="X35" s="226"/>
      <c r="Y35" s="226"/>
      <c r="Z35" s="215"/>
      <c r="AA35" s="215"/>
      <c r="AB35" s="215"/>
      <c r="AC35" s="215"/>
      <c r="AD35" s="215"/>
      <c r="AE35" s="215"/>
      <c r="AF35" s="215"/>
      <c r="AG35" s="215" t="s">
        <v>156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">
      <c r="A36" s="223"/>
      <c r="B36" s="224"/>
      <c r="C36" s="256" t="s">
        <v>157</v>
      </c>
      <c r="D36" s="249"/>
      <c r="E36" s="249"/>
      <c r="F36" s="249"/>
      <c r="G36" s="249"/>
      <c r="H36" s="226"/>
      <c r="I36" s="226"/>
      <c r="J36" s="226"/>
      <c r="K36" s="226"/>
      <c r="L36" s="226"/>
      <c r="M36" s="226"/>
      <c r="N36" s="225"/>
      <c r="O36" s="225"/>
      <c r="P36" s="225"/>
      <c r="Q36" s="225"/>
      <c r="R36" s="226"/>
      <c r="S36" s="226"/>
      <c r="T36" s="226"/>
      <c r="U36" s="226"/>
      <c r="V36" s="226"/>
      <c r="W36" s="226"/>
      <c r="X36" s="226"/>
      <c r="Y36" s="226"/>
      <c r="Z36" s="215"/>
      <c r="AA36" s="215"/>
      <c r="AB36" s="215"/>
      <c r="AC36" s="215"/>
      <c r="AD36" s="215"/>
      <c r="AE36" s="215"/>
      <c r="AF36" s="215"/>
      <c r="AG36" s="215" t="s">
        <v>156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2" x14ac:dyDescent="0.2">
      <c r="A37" s="223"/>
      <c r="B37" s="224"/>
      <c r="C37" s="254"/>
      <c r="D37" s="247"/>
      <c r="E37" s="247"/>
      <c r="F37" s="247"/>
      <c r="G37" s="247"/>
      <c r="H37" s="226"/>
      <c r="I37" s="226"/>
      <c r="J37" s="226"/>
      <c r="K37" s="226"/>
      <c r="L37" s="226"/>
      <c r="M37" s="226"/>
      <c r="N37" s="225"/>
      <c r="O37" s="225"/>
      <c r="P37" s="225"/>
      <c r="Q37" s="225"/>
      <c r="R37" s="226"/>
      <c r="S37" s="226"/>
      <c r="T37" s="226"/>
      <c r="U37" s="226"/>
      <c r="V37" s="226"/>
      <c r="W37" s="226"/>
      <c r="X37" s="226"/>
      <c r="Y37" s="226"/>
      <c r="Z37" s="215"/>
      <c r="AA37" s="215"/>
      <c r="AB37" s="215"/>
      <c r="AC37" s="215"/>
      <c r="AD37" s="215"/>
      <c r="AE37" s="215"/>
      <c r="AF37" s="215"/>
      <c r="AG37" s="215" t="s">
        <v>149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1" x14ac:dyDescent="0.2">
      <c r="A38" s="238">
        <v>11</v>
      </c>
      <c r="B38" s="239" t="s">
        <v>468</v>
      </c>
      <c r="C38" s="252" t="s">
        <v>469</v>
      </c>
      <c r="D38" s="240" t="s">
        <v>470</v>
      </c>
      <c r="E38" s="241">
        <v>0.41343999999999997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1E-3</v>
      </c>
      <c r="O38" s="241">
        <f>ROUND(E38*N38,2)</f>
        <v>0</v>
      </c>
      <c r="P38" s="241">
        <v>0</v>
      </c>
      <c r="Q38" s="241">
        <f>ROUND(E38*P38,2)</f>
        <v>0</v>
      </c>
      <c r="R38" s="243" t="s">
        <v>183</v>
      </c>
      <c r="S38" s="243" t="s">
        <v>142</v>
      </c>
      <c r="T38" s="244" t="s">
        <v>143</v>
      </c>
      <c r="U38" s="226">
        <v>0</v>
      </c>
      <c r="V38" s="226">
        <f>ROUND(E38*U38,2)</f>
        <v>0</v>
      </c>
      <c r="W38" s="226"/>
      <c r="X38" s="226" t="s">
        <v>184</v>
      </c>
      <c r="Y38" s="226" t="s">
        <v>145</v>
      </c>
      <c r="Z38" s="215"/>
      <c r="AA38" s="215"/>
      <c r="AB38" s="215"/>
      <c r="AC38" s="215"/>
      <c r="AD38" s="215"/>
      <c r="AE38" s="215"/>
      <c r="AF38" s="215"/>
      <c r="AG38" s="215" t="s">
        <v>452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2" x14ac:dyDescent="0.2">
      <c r="A39" s="223"/>
      <c r="B39" s="224"/>
      <c r="C39" s="257"/>
      <c r="D39" s="250"/>
      <c r="E39" s="250"/>
      <c r="F39" s="250"/>
      <c r="G39" s="250"/>
      <c r="H39" s="226"/>
      <c r="I39" s="226"/>
      <c r="J39" s="226"/>
      <c r="K39" s="226"/>
      <c r="L39" s="226"/>
      <c r="M39" s="226"/>
      <c r="N39" s="225"/>
      <c r="O39" s="225"/>
      <c r="P39" s="225"/>
      <c r="Q39" s="225"/>
      <c r="R39" s="226"/>
      <c r="S39" s="226"/>
      <c r="T39" s="226"/>
      <c r="U39" s="226"/>
      <c r="V39" s="226"/>
      <c r="W39" s="226"/>
      <c r="X39" s="226"/>
      <c r="Y39" s="226"/>
      <c r="Z39" s="215"/>
      <c r="AA39" s="215"/>
      <c r="AB39" s="215"/>
      <c r="AC39" s="215"/>
      <c r="AD39" s="215"/>
      <c r="AE39" s="215"/>
      <c r="AF39" s="215"/>
      <c r="AG39" s="215" t="s">
        <v>149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1" x14ac:dyDescent="0.2">
      <c r="A40" s="238">
        <v>12</v>
      </c>
      <c r="B40" s="239" t="s">
        <v>158</v>
      </c>
      <c r="C40" s="252" t="s">
        <v>159</v>
      </c>
      <c r="D40" s="240" t="s">
        <v>160</v>
      </c>
      <c r="E40" s="241">
        <v>86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0</v>
      </c>
      <c r="O40" s="241">
        <f>ROUND(E40*N40,2)</f>
        <v>0</v>
      </c>
      <c r="P40" s="241">
        <v>0</v>
      </c>
      <c r="Q40" s="241">
        <f>ROUND(E40*P40,2)</f>
        <v>0</v>
      </c>
      <c r="R40" s="243"/>
      <c r="S40" s="243" t="s">
        <v>161</v>
      </c>
      <c r="T40" s="244" t="s">
        <v>162</v>
      </c>
      <c r="U40" s="226">
        <v>0</v>
      </c>
      <c r="V40" s="226">
        <f>ROUND(E40*U40,2)</f>
        <v>0</v>
      </c>
      <c r="W40" s="226"/>
      <c r="X40" s="226" t="s">
        <v>163</v>
      </c>
      <c r="Y40" s="226" t="s">
        <v>145</v>
      </c>
      <c r="Z40" s="215"/>
      <c r="AA40" s="215"/>
      <c r="AB40" s="215"/>
      <c r="AC40" s="215"/>
      <c r="AD40" s="215"/>
      <c r="AE40" s="215"/>
      <c r="AF40" s="215"/>
      <c r="AG40" s="215" t="s">
        <v>164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2" x14ac:dyDescent="0.2">
      <c r="A41" s="223"/>
      <c r="B41" s="224"/>
      <c r="C41" s="255" t="s">
        <v>165</v>
      </c>
      <c r="D41" s="248"/>
      <c r="E41" s="248"/>
      <c r="F41" s="248"/>
      <c r="G41" s="248"/>
      <c r="H41" s="226"/>
      <c r="I41" s="226"/>
      <c r="J41" s="226"/>
      <c r="K41" s="226"/>
      <c r="L41" s="226"/>
      <c r="M41" s="226"/>
      <c r="N41" s="225"/>
      <c r="O41" s="225"/>
      <c r="P41" s="225"/>
      <c r="Q41" s="225"/>
      <c r="R41" s="226"/>
      <c r="S41" s="226"/>
      <c r="T41" s="226"/>
      <c r="U41" s="226"/>
      <c r="V41" s="226"/>
      <c r="W41" s="226"/>
      <c r="X41" s="226"/>
      <c r="Y41" s="226"/>
      <c r="Z41" s="215"/>
      <c r="AA41" s="215"/>
      <c r="AB41" s="215"/>
      <c r="AC41" s="215"/>
      <c r="AD41" s="215"/>
      <c r="AE41" s="215"/>
      <c r="AF41" s="215"/>
      <c r="AG41" s="215" t="s">
        <v>156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3"/>
      <c r="B42" s="224"/>
      <c r="C42" s="256" t="s">
        <v>166</v>
      </c>
      <c r="D42" s="249"/>
      <c r="E42" s="249"/>
      <c r="F42" s="249"/>
      <c r="G42" s="249"/>
      <c r="H42" s="226"/>
      <c r="I42" s="226"/>
      <c r="J42" s="226"/>
      <c r="K42" s="226"/>
      <c r="L42" s="226"/>
      <c r="M42" s="226"/>
      <c r="N42" s="225"/>
      <c r="O42" s="225"/>
      <c r="P42" s="225"/>
      <c r="Q42" s="225"/>
      <c r="R42" s="226"/>
      <c r="S42" s="226"/>
      <c r="T42" s="226"/>
      <c r="U42" s="226"/>
      <c r="V42" s="226"/>
      <c r="W42" s="226"/>
      <c r="X42" s="226"/>
      <c r="Y42" s="226"/>
      <c r="Z42" s="215"/>
      <c r="AA42" s="215"/>
      <c r="AB42" s="215"/>
      <c r="AC42" s="215"/>
      <c r="AD42" s="215"/>
      <c r="AE42" s="215"/>
      <c r="AF42" s="215"/>
      <c r="AG42" s="215" t="s">
        <v>156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2" x14ac:dyDescent="0.2">
      <c r="A43" s="223"/>
      <c r="B43" s="224"/>
      <c r="C43" s="254"/>
      <c r="D43" s="247"/>
      <c r="E43" s="247"/>
      <c r="F43" s="247"/>
      <c r="G43" s="247"/>
      <c r="H43" s="226"/>
      <c r="I43" s="226"/>
      <c r="J43" s="226"/>
      <c r="K43" s="226"/>
      <c r="L43" s="226"/>
      <c r="M43" s="226"/>
      <c r="N43" s="225"/>
      <c r="O43" s="225"/>
      <c r="P43" s="225"/>
      <c r="Q43" s="225"/>
      <c r="R43" s="226"/>
      <c r="S43" s="226"/>
      <c r="T43" s="226"/>
      <c r="U43" s="226"/>
      <c r="V43" s="226"/>
      <c r="W43" s="226"/>
      <c r="X43" s="226"/>
      <c r="Y43" s="226"/>
      <c r="Z43" s="215"/>
      <c r="AA43" s="215"/>
      <c r="AB43" s="215"/>
      <c r="AC43" s="215"/>
      <c r="AD43" s="215"/>
      <c r="AE43" s="215"/>
      <c r="AF43" s="215"/>
      <c r="AG43" s="215" t="s">
        <v>149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x14ac:dyDescent="0.2">
      <c r="A44" s="231" t="s">
        <v>136</v>
      </c>
      <c r="B44" s="232" t="s">
        <v>80</v>
      </c>
      <c r="C44" s="251" t="s">
        <v>81</v>
      </c>
      <c r="D44" s="233"/>
      <c r="E44" s="234"/>
      <c r="F44" s="235"/>
      <c r="G44" s="235">
        <f>SUMIF(AG45:AG54,"&lt;&gt;NOR",G45:G54)</f>
        <v>0</v>
      </c>
      <c r="H44" s="235"/>
      <c r="I44" s="235">
        <f>SUM(I45:I54)</f>
        <v>0</v>
      </c>
      <c r="J44" s="235"/>
      <c r="K44" s="235">
        <f>SUM(K45:K54)</f>
        <v>0</v>
      </c>
      <c r="L44" s="235"/>
      <c r="M44" s="235">
        <f>SUM(M45:M54)</f>
        <v>0</v>
      </c>
      <c r="N44" s="234"/>
      <c r="O44" s="234">
        <f>SUM(O45:O54)</f>
        <v>0.08</v>
      </c>
      <c r="P44" s="234"/>
      <c r="Q44" s="234">
        <f>SUM(Q45:Q54)</f>
        <v>0</v>
      </c>
      <c r="R44" s="235"/>
      <c r="S44" s="235"/>
      <c r="T44" s="236"/>
      <c r="U44" s="230"/>
      <c r="V44" s="230">
        <f>SUM(V45:V54)</f>
        <v>2.04</v>
      </c>
      <c r="W44" s="230"/>
      <c r="X44" s="230"/>
      <c r="Y44" s="230"/>
      <c r="AG44" t="s">
        <v>137</v>
      </c>
    </row>
    <row r="45" spans="1:60" outlineLevel="1" x14ac:dyDescent="0.2">
      <c r="A45" s="238">
        <v>13</v>
      </c>
      <c r="B45" s="239" t="s">
        <v>471</v>
      </c>
      <c r="C45" s="252" t="s">
        <v>472</v>
      </c>
      <c r="D45" s="240" t="s">
        <v>140</v>
      </c>
      <c r="E45" s="241">
        <v>1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8.2830000000000001E-2</v>
      </c>
      <c r="O45" s="241">
        <f>ROUND(E45*N45,2)</f>
        <v>0.08</v>
      </c>
      <c r="P45" s="241">
        <v>0</v>
      </c>
      <c r="Q45" s="241">
        <f>ROUND(E45*P45,2)</f>
        <v>0</v>
      </c>
      <c r="R45" s="243" t="s">
        <v>473</v>
      </c>
      <c r="S45" s="243" t="s">
        <v>142</v>
      </c>
      <c r="T45" s="244" t="s">
        <v>143</v>
      </c>
      <c r="U45" s="226">
        <v>2.04</v>
      </c>
      <c r="V45" s="226">
        <f>ROUND(E45*U45,2)</f>
        <v>2.04</v>
      </c>
      <c r="W45" s="226"/>
      <c r="X45" s="226" t="s">
        <v>144</v>
      </c>
      <c r="Y45" s="226" t="s">
        <v>145</v>
      </c>
      <c r="Z45" s="215"/>
      <c r="AA45" s="215"/>
      <c r="AB45" s="215"/>
      <c r="AC45" s="215"/>
      <c r="AD45" s="215"/>
      <c r="AE45" s="215"/>
      <c r="AF45" s="215"/>
      <c r="AG45" s="215" t="s">
        <v>236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2" x14ac:dyDescent="0.2">
      <c r="A46" s="223"/>
      <c r="B46" s="224"/>
      <c r="C46" s="255" t="s">
        <v>474</v>
      </c>
      <c r="D46" s="248"/>
      <c r="E46" s="248"/>
      <c r="F46" s="248"/>
      <c r="G46" s="248"/>
      <c r="H46" s="226"/>
      <c r="I46" s="226"/>
      <c r="J46" s="226"/>
      <c r="K46" s="226"/>
      <c r="L46" s="226"/>
      <c r="M46" s="226"/>
      <c r="N46" s="225"/>
      <c r="O46" s="225"/>
      <c r="P46" s="225"/>
      <c r="Q46" s="225"/>
      <c r="R46" s="226"/>
      <c r="S46" s="226"/>
      <c r="T46" s="226"/>
      <c r="U46" s="226"/>
      <c r="V46" s="226"/>
      <c r="W46" s="226"/>
      <c r="X46" s="226"/>
      <c r="Y46" s="226"/>
      <c r="Z46" s="215"/>
      <c r="AA46" s="215"/>
      <c r="AB46" s="215"/>
      <c r="AC46" s="215"/>
      <c r="AD46" s="215"/>
      <c r="AE46" s="215"/>
      <c r="AF46" s="215"/>
      <c r="AG46" s="215" t="s">
        <v>156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2" x14ac:dyDescent="0.2">
      <c r="A47" s="223"/>
      <c r="B47" s="224"/>
      <c r="C47" s="254"/>
      <c r="D47" s="247"/>
      <c r="E47" s="247"/>
      <c r="F47" s="247"/>
      <c r="G47" s="247"/>
      <c r="H47" s="226"/>
      <c r="I47" s="226"/>
      <c r="J47" s="226"/>
      <c r="K47" s="226"/>
      <c r="L47" s="226"/>
      <c r="M47" s="226"/>
      <c r="N47" s="225"/>
      <c r="O47" s="225"/>
      <c r="P47" s="225"/>
      <c r="Q47" s="225"/>
      <c r="R47" s="226"/>
      <c r="S47" s="226"/>
      <c r="T47" s="226"/>
      <c r="U47" s="226"/>
      <c r="V47" s="226"/>
      <c r="W47" s="226"/>
      <c r="X47" s="226"/>
      <c r="Y47" s="226"/>
      <c r="Z47" s="215"/>
      <c r="AA47" s="215"/>
      <c r="AB47" s="215"/>
      <c r="AC47" s="215"/>
      <c r="AD47" s="215"/>
      <c r="AE47" s="215"/>
      <c r="AF47" s="215"/>
      <c r="AG47" s="215" t="s">
        <v>149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1" x14ac:dyDescent="0.2">
      <c r="A48" s="238">
        <v>14</v>
      </c>
      <c r="B48" s="239" t="s">
        <v>475</v>
      </c>
      <c r="C48" s="252" t="s">
        <v>476</v>
      </c>
      <c r="D48" s="240" t="s">
        <v>326</v>
      </c>
      <c r="E48" s="241">
        <v>1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/>
      <c r="S48" s="243" t="s">
        <v>161</v>
      </c>
      <c r="T48" s="244" t="s">
        <v>162</v>
      </c>
      <c r="U48" s="226">
        <v>0</v>
      </c>
      <c r="V48" s="226">
        <f>ROUND(E48*U48,2)</f>
        <v>0</v>
      </c>
      <c r="W48" s="226"/>
      <c r="X48" s="226" t="s">
        <v>144</v>
      </c>
      <c r="Y48" s="226" t="s">
        <v>145</v>
      </c>
      <c r="Z48" s="215"/>
      <c r="AA48" s="215"/>
      <c r="AB48" s="215"/>
      <c r="AC48" s="215"/>
      <c r="AD48" s="215"/>
      <c r="AE48" s="215"/>
      <c r="AF48" s="215"/>
      <c r="AG48" s="215" t="s">
        <v>236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2" x14ac:dyDescent="0.2">
      <c r="A49" s="223"/>
      <c r="B49" s="224"/>
      <c r="C49" s="257"/>
      <c r="D49" s="250"/>
      <c r="E49" s="250"/>
      <c r="F49" s="250"/>
      <c r="G49" s="250"/>
      <c r="H49" s="226"/>
      <c r="I49" s="226"/>
      <c r="J49" s="226"/>
      <c r="K49" s="226"/>
      <c r="L49" s="226"/>
      <c r="M49" s="226"/>
      <c r="N49" s="225"/>
      <c r="O49" s="225"/>
      <c r="P49" s="225"/>
      <c r="Q49" s="225"/>
      <c r="R49" s="226"/>
      <c r="S49" s="226"/>
      <c r="T49" s="226"/>
      <c r="U49" s="226"/>
      <c r="V49" s="226"/>
      <c r="W49" s="226"/>
      <c r="X49" s="226"/>
      <c r="Y49" s="226"/>
      <c r="Z49" s="215"/>
      <c r="AA49" s="215"/>
      <c r="AB49" s="215"/>
      <c r="AC49" s="215"/>
      <c r="AD49" s="215"/>
      <c r="AE49" s="215"/>
      <c r="AF49" s="215"/>
      <c r="AG49" s="215" t="s">
        <v>149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 x14ac:dyDescent="0.2">
      <c r="A50" s="238">
        <v>15</v>
      </c>
      <c r="B50" s="239" t="s">
        <v>477</v>
      </c>
      <c r="C50" s="252" t="s">
        <v>478</v>
      </c>
      <c r="D50" s="240" t="s">
        <v>326</v>
      </c>
      <c r="E50" s="241">
        <v>1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0</v>
      </c>
      <c r="O50" s="241">
        <f>ROUND(E50*N50,2)</f>
        <v>0</v>
      </c>
      <c r="P50" s="241">
        <v>0</v>
      </c>
      <c r="Q50" s="241">
        <f>ROUND(E50*P50,2)</f>
        <v>0</v>
      </c>
      <c r="R50" s="243"/>
      <c r="S50" s="243" t="s">
        <v>161</v>
      </c>
      <c r="T50" s="244" t="s">
        <v>162</v>
      </c>
      <c r="U50" s="226">
        <v>0</v>
      </c>
      <c r="V50" s="226">
        <f>ROUND(E50*U50,2)</f>
        <v>0</v>
      </c>
      <c r="W50" s="226"/>
      <c r="X50" s="226" t="s">
        <v>144</v>
      </c>
      <c r="Y50" s="226" t="s">
        <v>145</v>
      </c>
      <c r="Z50" s="215"/>
      <c r="AA50" s="215"/>
      <c r="AB50" s="215"/>
      <c r="AC50" s="215"/>
      <c r="AD50" s="215"/>
      <c r="AE50" s="215"/>
      <c r="AF50" s="215"/>
      <c r="AG50" s="215" t="s">
        <v>236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2" x14ac:dyDescent="0.2">
      <c r="A51" s="223"/>
      <c r="B51" s="224"/>
      <c r="C51" s="255" t="s">
        <v>479</v>
      </c>
      <c r="D51" s="248"/>
      <c r="E51" s="248"/>
      <c r="F51" s="248"/>
      <c r="G51" s="248"/>
      <c r="H51" s="226"/>
      <c r="I51" s="226"/>
      <c r="J51" s="226"/>
      <c r="K51" s="226"/>
      <c r="L51" s="226"/>
      <c r="M51" s="226"/>
      <c r="N51" s="225"/>
      <c r="O51" s="225"/>
      <c r="P51" s="225"/>
      <c r="Q51" s="225"/>
      <c r="R51" s="226"/>
      <c r="S51" s="226"/>
      <c r="T51" s="226"/>
      <c r="U51" s="226"/>
      <c r="V51" s="226"/>
      <c r="W51" s="226"/>
      <c r="X51" s="226"/>
      <c r="Y51" s="226"/>
      <c r="Z51" s="215"/>
      <c r="AA51" s="215"/>
      <c r="AB51" s="215"/>
      <c r="AC51" s="215"/>
      <c r="AD51" s="215"/>
      <c r="AE51" s="215"/>
      <c r="AF51" s="215"/>
      <c r="AG51" s="215" t="s">
        <v>156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2" x14ac:dyDescent="0.2">
      <c r="A52" s="223"/>
      <c r="B52" s="224"/>
      <c r="C52" s="254"/>
      <c r="D52" s="247"/>
      <c r="E52" s="247"/>
      <c r="F52" s="247"/>
      <c r="G52" s="247"/>
      <c r="H52" s="226"/>
      <c r="I52" s="226"/>
      <c r="J52" s="226"/>
      <c r="K52" s="226"/>
      <c r="L52" s="226"/>
      <c r="M52" s="226"/>
      <c r="N52" s="225"/>
      <c r="O52" s="225"/>
      <c r="P52" s="225"/>
      <c r="Q52" s="225"/>
      <c r="R52" s="226"/>
      <c r="S52" s="226"/>
      <c r="T52" s="226"/>
      <c r="U52" s="226"/>
      <c r="V52" s="226"/>
      <c r="W52" s="226"/>
      <c r="X52" s="226"/>
      <c r="Y52" s="226"/>
      <c r="Z52" s="215"/>
      <c r="AA52" s="215"/>
      <c r="AB52" s="215"/>
      <c r="AC52" s="215"/>
      <c r="AD52" s="215"/>
      <c r="AE52" s="215"/>
      <c r="AF52" s="215"/>
      <c r="AG52" s="215" t="s">
        <v>149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 x14ac:dyDescent="0.2">
      <c r="A53" s="238">
        <v>16</v>
      </c>
      <c r="B53" s="239" t="s">
        <v>480</v>
      </c>
      <c r="C53" s="252" t="s">
        <v>481</v>
      </c>
      <c r="D53" s="240" t="s">
        <v>326</v>
      </c>
      <c r="E53" s="241">
        <v>1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21</v>
      </c>
      <c r="M53" s="243">
        <f>G53*(1+L53/100)</f>
        <v>0</v>
      </c>
      <c r="N53" s="241">
        <v>0</v>
      </c>
      <c r="O53" s="241">
        <f>ROUND(E53*N53,2)</f>
        <v>0</v>
      </c>
      <c r="P53" s="241">
        <v>0</v>
      </c>
      <c r="Q53" s="241">
        <f>ROUND(E53*P53,2)</f>
        <v>0</v>
      </c>
      <c r="R53" s="243"/>
      <c r="S53" s="243" t="s">
        <v>161</v>
      </c>
      <c r="T53" s="244" t="s">
        <v>162</v>
      </c>
      <c r="U53" s="226">
        <v>0</v>
      </c>
      <c r="V53" s="226">
        <f>ROUND(E53*U53,2)</f>
        <v>0</v>
      </c>
      <c r="W53" s="226"/>
      <c r="X53" s="226" t="s">
        <v>184</v>
      </c>
      <c r="Y53" s="226" t="s">
        <v>145</v>
      </c>
      <c r="Z53" s="215"/>
      <c r="AA53" s="215"/>
      <c r="AB53" s="215"/>
      <c r="AC53" s="215"/>
      <c r="AD53" s="215"/>
      <c r="AE53" s="215"/>
      <c r="AF53" s="215"/>
      <c r="AG53" s="215" t="s">
        <v>185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2" x14ac:dyDescent="0.2">
      <c r="A54" s="223"/>
      <c r="B54" s="224"/>
      <c r="C54" s="257"/>
      <c r="D54" s="250"/>
      <c r="E54" s="250"/>
      <c r="F54" s="250"/>
      <c r="G54" s="250"/>
      <c r="H54" s="226"/>
      <c r="I54" s="226"/>
      <c r="J54" s="226"/>
      <c r="K54" s="226"/>
      <c r="L54" s="226"/>
      <c r="M54" s="226"/>
      <c r="N54" s="225"/>
      <c r="O54" s="225"/>
      <c r="P54" s="225"/>
      <c r="Q54" s="225"/>
      <c r="R54" s="226"/>
      <c r="S54" s="226"/>
      <c r="T54" s="226"/>
      <c r="U54" s="226"/>
      <c r="V54" s="226"/>
      <c r="W54" s="226"/>
      <c r="X54" s="226"/>
      <c r="Y54" s="226"/>
      <c r="Z54" s="215"/>
      <c r="AA54" s="215"/>
      <c r="AB54" s="215"/>
      <c r="AC54" s="215"/>
      <c r="AD54" s="215"/>
      <c r="AE54" s="215"/>
      <c r="AF54" s="215"/>
      <c r="AG54" s="215" t="s">
        <v>149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x14ac:dyDescent="0.2">
      <c r="A55" s="231" t="s">
        <v>136</v>
      </c>
      <c r="B55" s="232" t="s">
        <v>84</v>
      </c>
      <c r="C55" s="251" t="s">
        <v>79</v>
      </c>
      <c r="D55" s="233"/>
      <c r="E55" s="234"/>
      <c r="F55" s="235"/>
      <c r="G55" s="235">
        <f>SUMIF(AG56:AG77,"&lt;&gt;NOR",G56:G77)</f>
        <v>0</v>
      </c>
      <c r="H55" s="235"/>
      <c r="I55" s="235">
        <f>SUM(I56:I77)</f>
        <v>0</v>
      </c>
      <c r="J55" s="235"/>
      <c r="K55" s="235">
        <f>SUM(K56:K77)</f>
        <v>0</v>
      </c>
      <c r="L55" s="235"/>
      <c r="M55" s="235">
        <f>SUM(M56:M77)</f>
        <v>0</v>
      </c>
      <c r="N55" s="234"/>
      <c r="O55" s="234">
        <f>SUM(O56:O77)</f>
        <v>5.97</v>
      </c>
      <c r="P55" s="234"/>
      <c r="Q55" s="234">
        <f>SUM(Q56:Q77)</f>
        <v>0</v>
      </c>
      <c r="R55" s="235"/>
      <c r="S55" s="235"/>
      <c r="T55" s="236"/>
      <c r="U55" s="230"/>
      <c r="V55" s="230">
        <f>SUM(V56:V77)</f>
        <v>2.9499999999999997</v>
      </c>
      <c r="W55" s="230"/>
      <c r="X55" s="230"/>
      <c r="Y55" s="230"/>
      <c r="AG55" t="s">
        <v>137</v>
      </c>
    </row>
    <row r="56" spans="1:60" ht="22.5" outlineLevel="1" x14ac:dyDescent="0.2">
      <c r="A56" s="238">
        <v>17</v>
      </c>
      <c r="B56" s="239" t="s">
        <v>404</v>
      </c>
      <c r="C56" s="252" t="s">
        <v>405</v>
      </c>
      <c r="D56" s="240" t="s">
        <v>140</v>
      </c>
      <c r="E56" s="241">
        <v>1.82813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21</v>
      </c>
      <c r="M56" s="243">
        <f>G56*(1+L56/100)</f>
        <v>0</v>
      </c>
      <c r="N56" s="241">
        <v>0</v>
      </c>
      <c r="O56" s="241">
        <f>ROUND(E56*N56,2)</f>
        <v>0</v>
      </c>
      <c r="P56" s="241">
        <v>0</v>
      </c>
      <c r="Q56" s="241">
        <f>ROUND(E56*P56,2)</f>
        <v>0</v>
      </c>
      <c r="R56" s="243" t="s">
        <v>141</v>
      </c>
      <c r="S56" s="243" t="s">
        <v>142</v>
      </c>
      <c r="T56" s="244" t="s">
        <v>143</v>
      </c>
      <c r="U56" s="226">
        <v>0.12</v>
      </c>
      <c r="V56" s="226">
        <f>ROUND(E56*U56,2)</f>
        <v>0.22</v>
      </c>
      <c r="W56" s="226"/>
      <c r="X56" s="226" t="s">
        <v>144</v>
      </c>
      <c r="Y56" s="226" t="s">
        <v>145</v>
      </c>
      <c r="Z56" s="215"/>
      <c r="AA56" s="215"/>
      <c r="AB56" s="215"/>
      <c r="AC56" s="215"/>
      <c r="AD56" s="215"/>
      <c r="AE56" s="215"/>
      <c r="AF56" s="215"/>
      <c r="AG56" s="215" t="s">
        <v>146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2" x14ac:dyDescent="0.2">
      <c r="A57" s="223"/>
      <c r="B57" s="224"/>
      <c r="C57" s="253" t="s">
        <v>406</v>
      </c>
      <c r="D57" s="246"/>
      <c r="E57" s="246"/>
      <c r="F57" s="246"/>
      <c r="G57" s="246"/>
      <c r="H57" s="226"/>
      <c r="I57" s="226"/>
      <c r="J57" s="226"/>
      <c r="K57" s="226"/>
      <c r="L57" s="226"/>
      <c r="M57" s="226"/>
      <c r="N57" s="225"/>
      <c r="O57" s="225"/>
      <c r="P57" s="225"/>
      <c r="Q57" s="225"/>
      <c r="R57" s="226"/>
      <c r="S57" s="226"/>
      <c r="T57" s="226"/>
      <c r="U57" s="226"/>
      <c r="V57" s="226"/>
      <c r="W57" s="226"/>
      <c r="X57" s="226"/>
      <c r="Y57" s="226"/>
      <c r="Z57" s="215"/>
      <c r="AA57" s="215"/>
      <c r="AB57" s="215"/>
      <c r="AC57" s="215"/>
      <c r="AD57" s="215"/>
      <c r="AE57" s="215"/>
      <c r="AF57" s="215"/>
      <c r="AG57" s="215" t="s">
        <v>148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2" x14ac:dyDescent="0.2">
      <c r="A58" s="223"/>
      <c r="B58" s="224"/>
      <c r="C58" s="254"/>
      <c r="D58" s="247"/>
      <c r="E58" s="247"/>
      <c r="F58" s="247"/>
      <c r="G58" s="247"/>
      <c r="H58" s="226"/>
      <c r="I58" s="226"/>
      <c r="J58" s="226"/>
      <c r="K58" s="226"/>
      <c r="L58" s="226"/>
      <c r="M58" s="226"/>
      <c r="N58" s="225"/>
      <c r="O58" s="225"/>
      <c r="P58" s="225"/>
      <c r="Q58" s="225"/>
      <c r="R58" s="226"/>
      <c r="S58" s="226"/>
      <c r="T58" s="226"/>
      <c r="U58" s="226"/>
      <c r="V58" s="226"/>
      <c r="W58" s="226"/>
      <c r="X58" s="226"/>
      <c r="Y58" s="226"/>
      <c r="Z58" s="215"/>
      <c r="AA58" s="215"/>
      <c r="AB58" s="215"/>
      <c r="AC58" s="215"/>
      <c r="AD58" s="215"/>
      <c r="AE58" s="215"/>
      <c r="AF58" s="215"/>
      <c r="AG58" s="215" t="s">
        <v>149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 x14ac:dyDescent="0.2">
      <c r="A59" s="238">
        <v>18</v>
      </c>
      <c r="B59" s="239" t="s">
        <v>407</v>
      </c>
      <c r="C59" s="252" t="s">
        <v>408</v>
      </c>
      <c r="D59" s="240" t="s">
        <v>140</v>
      </c>
      <c r="E59" s="241">
        <v>0.89375000000000004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1">
        <v>2.5249999999999999</v>
      </c>
      <c r="O59" s="241">
        <f>ROUND(E59*N59,2)</f>
        <v>2.2599999999999998</v>
      </c>
      <c r="P59" s="241">
        <v>0</v>
      </c>
      <c r="Q59" s="241">
        <f>ROUND(E59*P59,2)</f>
        <v>0</v>
      </c>
      <c r="R59" s="243" t="s">
        <v>169</v>
      </c>
      <c r="S59" s="243" t="s">
        <v>142</v>
      </c>
      <c r="T59" s="244" t="s">
        <v>143</v>
      </c>
      <c r="U59" s="226">
        <v>0.48</v>
      </c>
      <c r="V59" s="226">
        <f>ROUND(E59*U59,2)</f>
        <v>0.43</v>
      </c>
      <c r="W59" s="226"/>
      <c r="X59" s="226" t="s">
        <v>144</v>
      </c>
      <c r="Y59" s="226" t="s">
        <v>145</v>
      </c>
      <c r="Z59" s="215"/>
      <c r="AA59" s="215"/>
      <c r="AB59" s="215"/>
      <c r="AC59" s="215"/>
      <c r="AD59" s="215"/>
      <c r="AE59" s="215"/>
      <c r="AF59" s="215"/>
      <c r="AG59" s="215" t="s">
        <v>236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2" x14ac:dyDescent="0.2">
      <c r="A60" s="223"/>
      <c r="B60" s="224"/>
      <c r="C60" s="253" t="s">
        <v>409</v>
      </c>
      <c r="D60" s="246"/>
      <c r="E60" s="246"/>
      <c r="F60" s="246"/>
      <c r="G60" s="246"/>
      <c r="H60" s="226"/>
      <c r="I60" s="226"/>
      <c r="J60" s="226"/>
      <c r="K60" s="226"/>
      <c r="L60" s="226"/>
      <c r="M60" s="226"/>
      <c r="N60" s="225"/>
      <c r="O60" s="225"/>
      <c r="P60" s="225"/>
      <c r="Q60" s="225"/>
      <c r="R60" s="226"/>
      <c r="S60" s="226"/>
      <c r="T60" s="226"/>
      <c r="U60" s="226"/>
      <c r="V60" s="226"/>
      <c r="W60" s="226"/>
      <c r="X60" s="226"/>
      <c r="Y60" s="226"/>
      <c r="Z60" s="215"/>
      <c r="AA60" s="215"/>
      <c r="AB60" s="215"/>
      <c r="AC60" s="215"/>
      <c r="AD60" s="215"/>
      <c r="AE60" s="215"/>
      <c r="AF60" s="215"/>
      <c r="AG60" s="215" t="s">
        <v>148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2" x14ac:dyDescent="0.2">
      <c r="A61" s="223"/>
      <c r="B61" s="224"/>
      <c r="C61" s="254"/>
      <c r="D61" s="247"/>
      <c r="E61" s="247"/>
      <c r="F61" s="247"/>
      <c r="G61" s="247"/>
      <c r="H61" s="226"/>
      <c r="I61" s="226"/>
      <c r="J61" s="226"/>
      <c r="K61" s="226"/>
      <c r="L61" s="226"/>
      <c r="M61" s="226"/>
      <c r="N61" s="225"/>
      <c r="O61" s="225"/>
      <c r="P61" s="225"/>
      <c r="Q61" s="225"/>
      <c r="R61" s="226"/>
      <c r="S61" s="226"/>
      <c r="T61" s="226"/>
      <c r="U61" s="226"/>
      <c r="V61" s="226"/>
      <c r="W61" s="226"/>
      <c r="X61" s="226"/>
      <c r="Y61" s="226"/>
      <c r="Z61" s="215"/>
      <c r="AA61" s="215"/>
      <c r="AB61" s="215"/>
      <c r="AC61" s="215"/>
      <c r="AD61" s="215"/>
      <c r="AE61" s="215"/>
      <c r="AF61" s="215"/>
      <c r="AG61" s="215" t="s">
        <v>149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1" x14ac:dyDescent="0.2">
      <c r="A62" s="238">
        <v>19</v>
      </c>
      <c r="B62" s="239" t="s">
        <v>482</v>
      </c>
      <c r="C62" s="252" t="s">
        <v>483</v>
      </c>
      <c r="D62" s="240" t="s">
        <v>172</v>
      </c>
      <c r="E62" s="241">
        <v>1.2</v>
      </c>
      <c r="F62" s="242"/>
      <c r="G62" s="243">
        <f>ROUND(E62*F62,2)</f>
        <v>0</v>
      </c>
      <c r="H62" s="242"/>
      <c r="I62" s="243">
        <f>ROUND(E62*H62,2)</f>
        <v>0</v>
      </c>
      <c r="J62" s="242"/>
      <c r="K62" s="243">
        <f>ROUND(E62*J62,2)</f>
        <v>0</v>
      </c>
      <c r="L62" s="243">
        <v>21</v>
      </c>
      <c r="M62" s="243">
        <f>G62*(1+L62/100)</f>
        <v>0</v>
      </c>
      <c r="N62" s="241">
        <v>3.9199999999999999E-2</v>
      </c>
      <c r="O62" s="241">
        <f>ROUND(E62*N62,2)</f>
        <v>0.05</v>
      </c>
      <c r="P62" s="241">
        <v>0</v>
      </c>
      <c r="Q62" s="241">
        <f>ROUND(E62*P62,2)</f>
        <v>0</v>
      </c>
      <c r="R62" s="243" t="s">
        <v>169</v>
      </c>
      <c r="S62" s="243" t="s">
        <v>142</v>
      </c>
      <c r="T62" s="244" t="s">
        <v>143</v>
      </c>
      <c r="U62" s="226">
        <v>1.6</v>
      </c>
      <c r="V62" s="226">
        <f>ROUND(E62*U62,2)</f>
        <v>1.92</v>
      </c>
      <c r="W62" s="226"/>
      <c r="X62" s="226" t="s">
        <v>144</v>
      </c>
      <c r="Y62" s="226" t="s">
        <v>145</v>
      </c>
      <c r="Z62" s="215"/>
      <c r="AA62" s="215"/>
      <c r="AB62" s="215"/>
      <c r="AC62" s="215"/>
      <c r="AD62" s="215"/>
      <c r="AE62" s="215"/>
      <c r="AF62" s="215"/>
      <c r="AG62" s="215" t="s">
        <v>146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ht="22.5" outlineLevel="2" x14ac:dyDescent="0.2">
      <c r="A63" s="223"/>
      <c r="B63" s="224"/>
      <c r="C63" s="253" t="s">
        <v>484</v>
      </c>
      <c r="D63" s="246"/>
      <c r="E63" s="246"/>
      <c r="F63" s="246"/>
      <c r="G63" s="246"/>
      <c r="H63" s="226"/>
      <c r="I63" s="226"/>
      <c r="J63" s="226"/>
      <c r="K63" s="226"/>
      <c r="L63" s="226"/>
      <c r="M63" s="226"/>
      <c r="N63" s="225"/>
      <c r="O63" s="225"/>
      <c r="P63" s="225"/>
      <c r="Q63" s="225"/>
      <c r="R63" s="226"/>
      <c r="S63" s="226"/>
      <c r="T63" s="226"/>
      <c r="U63" s="226"/>
      <c r="V63" s="226"/>
      <c r="W63" s="226"/>
      <c r="X63" s="226"/>
      <c r="Y63" s="226"/>
      <c r="Z63" s="215"/>
      <c r="AA63" s="215"/>
      <c r="AB63" s="215"/>
      <c r="AC63" s="215"/>
      <c r="AD63" s="215"/>
      <c r="AE63" s="215"/>
      <c r="AF63" s="215"/>
      <c r="AG63" s="215" t="s">
        <v>148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45" t="str">
        <f>C63</f>
        <v>svislé nebo šikmé (odkloněné) , půdorysně přímé nebo zalomené, stěn základových desek ve volných nebo zapažených jámách, rýhách, šachtách, včetně případných vzpěr,</v>
      </c>
      <c r="BB63" s="215"/>
      <c r="BC63" s="215"/>
      <c r="BD63" s="215"/>
      <c r="BE63" s="215"/>
      <c r="BF63" s="215"/>
      <c r="BG63" s="215"/>
      <c r="BH63" s="215"/>
    </row>
    <row r="64" spans="1:60" outlineLevel="2" x14ac:dyDescent="0.2">
      <c r="A64" s="223"/>
      <c r="B64" s="224"/>
      <c r="C64" s="254"/>
      <c r="D64" s="247"/>
      <c r="E64" s="247"/>
      <c r="F64" s="247"/>
      <c r="G64" s="247"/>
      <c r="H64" s="226"/>
      <c r="I64" s="226"/>
      <c r="J64" s="226"/>
      <c r="K64" s="226"/>
      <c r="L64" s="226"/>
      <c r="M64" s="226"/>
      <c r="N64" s="225"/>
      <c r="O64" s="225"/>
      <c r="P64" s="225"/>
      <c r="Q64" s="225"/>
      <c r="R64" s="226"/>
      <c r="S64" s="226"/>
      <c r="T64" s="226"/>
      <c r="U64" s="226"/>
      <c r="V64" s="226"/>
      <c r="W64" s="226"/>
      <c r="X64" s="226"/>
      <c r="Y64" s="226"/>
      <c r="Z64" s="215"/>
      <c r="AA64" s="215"/>
      <c r="AB64" s="215"/>
      <c r="AC64" s="215"/>
      <c r="AD64" s="215"/>
      <c r="AE64" s="215"/>
      <c r="AF64" s="215"/>
      <c r="AG64" s="215" t="s">
        <v>149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38">
        <v>20</v>
      </c>
      <c r="B65" s="239" t="s">
        <v>485</v>
      </c>
      <c r="C65" s="252" t="s">
        <v>486</v>
      </c>
      <c r="D65" s="240" t="s">
        <v>172</v>
      </c>
      <c r="E65" s="241">
        <v>1.2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1">
        <v>0</v>
      </c>
      <c r="O65" s="241">
        <f>ROUND(E65*N65,2)</f>
        <v>0</v>
      </c>
      <c r="P65" s="241">
        <v>0</v>
      </c>
      <c r="Q65" s="241">
        <f>ROUND(E65*P65,2)</f>
        <v>0</v>
      </c>
      <c r="R65" s="243" t="s">
        <v>169</v>
      </c>
      <c r="S65" s="243" t="s">
        <v>142</v>
      </c>
      <c r="T65" s="244" t="s">
        <v>143</v>
      </c>
      <c r="U65" s="226">
        <v>0.32</v>
      </c>
      <c r="V65" s="226">
        <f>ROUND(E65*U65,2)</f>
        <v>0.38</v>
      </c>
      <c r="W65" s="226"/>
      <c r="X65" s="226" t="s">
        <v>144</v>
      </c>
      <c r="Y65" s="226" t="s">
        <v>145</v>
      </c>
      <c r="Z65" s="215"/>
      <c r="AA65" s="215"/>
      <c r="AB65" s="215"/>
      <c r="AC65" s="215"/>
      <c r="AD65" s="215"/>
      <c r="AE65" s="215"/>
      <c r="AF65" s="215"/>
      <c r="AG65" s="215" t="s">
        <v>146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ht="22.5" outlineLevel="2" x14ac:dyDescent="0.2">
      <c r="A66" s="223"/>
      <c r="B66" s="224"/>
      <c r="C66" s="253" t="s">
        <v>484</v>
      </c>
      <c r="D66" s="246"/>
      <c r="E66" s="246"/>
      <c r="F66" s="246"/>
      <c r="G66" s="246"/>
      <c r="H66" s="226"/>
      <c r="I66" s="226"/>
      <c r="J66" s="226"/>
      <c r="K66" s="226"/>
      <c r="L66" s="226"/>
      <c r="M66" s="226"/>
      <c r="N66" s="225"/>
      <c r="O66" s="225"/>
      <c r="P66" s="225"/>
      <c r="Q66" s="225"/>
      <c r="R66" s="226"/>
      <c r="S66" s="226"/>
      <c r="T66" s="226"/>
      <c r="U66" s="226"/>
      <c r="V66" s="226"/>
      <c r="W66" s="226"/>
      <c r="X66" s="226"/>
      <c r="Y66" s="226"/>
      <c r="Z66" s="215"/>
      <c r="AA66" s="215"/>
      <c r="AB66" s="215"/>
      <c r="AC66" s="215"/>
      <c r="AD66" s="215"/>
      <c r="AE66" s="215"/>
      <c r="AF66" s="215"/>
      <c r="AG66" s="215" t="s">
        <v>148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45" t="str">
        <f>C66</f>
        <v>svislé nebo šikmé (odkloněné) , půdorysně přímé nebo zalomené, stěn základových desek ve volných nebo zapažených jámách, rýhách, šachtách, včetně případných vzpěr,</v>
      </c>
      <c r="BB66" s="215"/>
      <c r="BC66" s="215"/>
      <c r="BD66" s="215"/>
      <c r="BE66" s="215"/>
      <c r="BF66" s="215"/>
      <c r="BG66" s="215"/>
      <c r="BH66" s="215"/>
    </row>
    <row r="67" spans="1:60" outlineLevel="2" x14ac:dyDescent="0.2">
      <c r="A67" s="223"/>
      <c r="B67" s="224"/>
      <c r="C67" s="256" t="s">
        <v>487</v>
      </c>
      <c r="D67" s="249"/>
      <c r="E67" s="249"/>
      <c r="F67" s="249"/>
      <c r="G67" s="249"/>
      <c r="H67" s="226"/>
      <c r="I67" s="226"/>
      <c r="J67" s="226"/>
      <c r="K67" s="226"/>
      <c r="L67" s="226"/>
      <c r="M67" s="226"/>
      <c r="N67" s="225"/>
      <c r="O67" s="225"/>
      <c r="P67" s="225"/>
      <c r="Q67" s="225"/>
      <c r="R67" s="226"/>
      <c r="S67" s="226"/>
      <c r="T67" s="226"/>
      <c r="U67" s="226"/>
      <c r="V67" s="226"/>
      <c r="W67" s="226"/>
      <c r="X67" s="226"/>
      <c r="Y67" s="226"/>
      <c r="Z67" s="215"/>
      <c r="AA67" s="215"/>
      <c r="AB67" s="215"/>
      <c r="AC67" s="215"/>
      <c r="AD67" s="215"/>
      <c r="AE67" s="215"/>
      <c r="AF67" s="215"/>
      <c r="AG67" s="215" t="s">
        <v>156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2" x14ac:dyDescent="0.2">
      <c r="A68" s="223"/>
      <c r="B68" s="224"/>
      <c r="C68" s="254"/>
      <c r="D68" s="247"/>
      <c r="E68" s="247"/>
      <c r="F68" s="247"/>
      <c r="G68" s="247"/>
      <c r="H68" s="226"/>
      <c r="I68" s="226"/>
      <c r="J68" s="226"/>
      <c r="K68" s="226"/>
      <c r="L68" s="226"/>
      <c r="M68" s="226"/>
      <c r="N68" s="225"/>
      <c r="O68" s="225"/>
      <c r="P68" s="225"/>
      <c r="Q68" s="225"/>
      <c r="R68" s="226"/>
      <c r="S68" s="226"/>
      <c r="T68" s="226"/>
      <c r="U68" s="226"/>
      <c r="V68" s="226"/>
      <c r="W68" s="226"/>
      <c r="X68" s="226"/>
      <c r="Y68" s="226"/>
      <c r="Z68" s="215"/>
      <c r="AA68" s="215"/>
      <c r="AB68" s="215"/>
      <c r="AC68" s="215"/>
      <c r="AD68" s="215"/>
      <c r="AE68" s="215"/>
      <c r="AF68" s="215"/>
      <c r="AG68" s="215" t="s">
        <v>149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1" x14ac:dyDescent="0.2">
      <c r="A69" s="238">
        <v>21</v>
      </c>
      <c r="B69" s="239" t="s">
        <v>410</v>
      </c>
      <c r="C69" s="252" t="s">
        <v>411</v>
      </c>
      <c r="D69" s="240" t="s">
        <v>412</v>
      </c>
      <c r="E69" s="241">
        <v>3.65625</v>
      </c>
      <c r="F69" s="242"/>
      <c r="G69" s="243">
        <f>ROUND(E69*F69,2)</f>
        <v>0</v>
      </c>
      <c r="H69" s="242"/>
      <c r="I69" s="243">
        <f>ROUND(E69*H69,2)</f>
        <v>0</v>
      </c>
      <c r="J69" s="242"/>
      <c r="K69" s="243">
        <f>ROUND(E69*J69,2)</f>
        <v>0</v>
      </c>
      <c r="L69" s="243">
        <v>21</v>
      </c>
      <c r="M69" s="243">
        <f>G69*(1+L69/100)</f>
        <v>0</v>
      </c>
      <c r="N69" s="241">
        <v>1</v>
      </c>
      <c r="O69" s="241">
        <f>ROUND(E69*N69,2)</f>
        <v>3.66</v>
      </c>
      <c r="P69" s="241">
        <v>0</v>
      </c>
      <c r="Q69" s="241">
        <f>ROUND(E69*P69,2)</f>
        <v>0</v>
      </c>
      <c r="R69" s="243"/>
      <c r="S69" s="243" t="s">
        <v>161</v>
      </c>
      <c r="T69" s="244" t="s">
        <v>232</v>
      </c>
      <c r="U69" s="226">
        <v>0</v>
      </c>
      <c r="V69" s="226">
        <f>ROUND(E69*U69,2)</f>
        <v>0</v>
      </c>
      <c r="W69" s="226"/>
      <c r="X69" s="226" t="s">
        <v>184</v>
      </c>
      <c r="Y69" s="226" t="s">
        <v>145</v>
      </c>
      <c r="Z69" s="215"/>
      <c r="AA69" s="215"/>
      <c r="AB69" s="215"/>
      <c r="AC69" s="215"/>
      <c r="AD69" s="215"/>
      <c r="AE69" s="215"/>
      <c r="AF69" s="215"/>
      <c r="AG69" s="215" t="s">
        <v>185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2" x14ac:dyDescent="0.2">
      <c r="A70" s="223"/>
      <c r="B70" s="224"/>
      <c r="C70" s="257"/>
      <c r="D70" s="250"/>
      <c r="E70" s="250"/>
      <c r="F70" s="250"/>
      <c r="G70" s="250"/>
      <c r="H70" s="226"/>
      <c r="I70" s="226"/>
      <c r="J70" s="226"/>
      <c r="K70" s="226"/>
      <c r="L70" s="226"/>
      <c r="M70" s="226"/>
      <c r="N70" s="225"/>
      <c r="O70" s="225"/>
      <c r="P70" s="225"/>
      <c r="Q70" s="225"/>
      <c r="R70" s="226"/>
      <c r="S70" s="226"/>
      <c r="T70" s="226"/>
      <c r="U70" s="226"/>
      <c r="V70" s="226"/>
      <c r="W70" s="226"/>
      <c r="X70" s="226"/>
      <c r="Y70" s="226"/>
      <c r="Z70" s="215"/>
      <c r="AA70" s="215"/>
      <c r="AB70" s="215"/>
      <c r="AC70" s="215"/>
      <c r="AD70" s="215"/>
      <c r="AE70" s="215"/>
      <c r="AF70" s="215"/>
      <c r="AG70" s="215" t="s">
        <v>149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1" x14ac:dyDescent="0.2">
      <c r="A71" s="238">
        <v>22</v>
      </c>
      <c r="B71" s="239" t="s">
        <v>393</v>
      </c>
      <c r="C71" s="252" t="s">
        <v>394</v>
      </c>
      <c r="D71" s="240" t="s">
        <v>395</v>
      </c>
      <c r="E71" s="241">
        <v>4.1437600000000003</v>
      </c>
      <c r="F71" s="242"/>
      <c r="G71" s="243">
        <f>ROUND(E71*F71,2)</f>
        <v>0</v>
      </c>
      <c r="H71" s="242"/>
      <c r="I71" s="243">
        <f>ROUND(E71*H71,2)</f>
        <v>0</v>
      </c>
      <c r="J71" s="242"/>
      <c r="K71" s="243">
        <f>ROUND(E71*J71,2)</f>
        <v>0</v>
      </c>
      <c r="L71" s="243">
        <v>21</v>
      </c>
      <c r="M71" s="243">
        <f>G71*(1+L71/100)</f>
        <v>0</v>
      </c>
      <c r="N71" s="241">
        <v>0</v>
      </c>
      <c r="O71" s="241">
        <f>ROUND(E71*N71,2)</f>
        <v>0</v>
      </c>
      <c r="P71" s="241">
        <v>0</v>
      </c>
      <c r="Q71" s="241">
        <f>ROUND(E71*P71,2)</f>
        <v>0</v>
      </c>
      <c r="R71" s="243"/>
      <c r="S71" s="243" t="s">
        <v>161</v>
      </c>
      <c r="T71" s="244" t="s">
        <v>232</v>
      </c>
      <c r="U71" s="226">
        <v>0</v>
      </c>
      <c r="V71" s="226">
        <f>ROUND(E71*U71,2)</f>
        <v>0</v>
      </c>
      <c r="W71" s="226"/>
      <c r="X71" s="226" t="s">
        <v>255</v>
      </c>
      <c r="Y71" s="226" t="s">
        <v>145</v>
      </c>
      <c r="Z71" s="215"/>
      <c r="AA71" s="215"/>
      <c r="AB71" s="215"/>
      <c r="AC71" s="215"/>
      <c r="AD71" s="215"/>
      <c r="AE71" s="215"/>
      <c r="AF71" s="215"/>
      <c r="AG71" s="215" t="s">
        <v>256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2" x14ac:dyDescent="0.2">
      <c r="A72" s="223"/>
      <c r="B72" s="224"/>
      <c r="C72" s="255" t="s">
        <v>396</v>
      </c>
      <c r="D72" s="248"/>
      <c r="E72" s="248"/>
      <c r="F72" s="248"/>
      <c r="G72" s="248"/>
      <c r="H72" s="226"/>
      <c r="I72" s="226"/>
      <c r="J72" s="226"/>
      <c r="K72" s="226"/>
      <c r="L72" s="226"/>
      <c r="M72" s="226"/>
      <c r="N72" s="225"/>
      <c r="O72" s="225"/>
      <c r="P72" s="225"/>
      <c r="Q72" s="225"/>
      <c r="R72" s="226"/>
      <c r="S72" s="226"/>
      <c r="T72" s="226"/>
      <c r="U72" s="226"/>
      <c r="V72" s="226"/>
      <c r="W72" s="226"/>
      <c r="X72" s="226"/>
      <c r="Y72" s="226"/>
      <c r="Z72" s="215"/>
      <c r="AA72" s="215"/>
      <c r="AB72" s="215"/>
      <c r="AC72" s="215"/>
      <c r="AD72" s="215"/>
      <c r="AE72" s="215"/>
      <c r="AF72" s="215"/>
      <c r="AG72" s="215" t="s">
        <v>156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3"/>
      <c r="B73" s="224"/>
      <c r="C73" s="256" t="s">
        <v>397</v>
      </c>
      <c r="D73" s="249"/>
      <c r="E73" s="249"/>
      <c r="F73" s="249"/>
      <c r="G73" s="249"/>
      <c r="H73" s="226"/>
      <c r="I73" s="226"/>
      <c r="J73" s="226"/>
      <c r="K73" s="226"/>
      <c r="L73" s="226"/>
      <c r="M73" s="226"/>
      <c r="N73" s="225"/>
      <c r="O73" s="225"/>
      <c r="P73" s="225"/>
      <c r="Q73" s="225"/>
      <c r="R73" s="226"/>
      <c r="S73" s="226"/>
      <c r="T73" s="226"/>
      <c r="U73" s="226"/>
      <c r="V73" s="226"/>
      <c r="W73" s="226"/>
      <c r="X73" s="226"/>
      <c r="Y73" s="226"/>
      <c r="Z73" s="215"/>
      <c r="AA73" s="215"/>
      <c r="AB73" s="215"/>
      <c r="AC73" s="215"/>
      <c r="AD73" s="215"/>
      <c r="AE73" s="215"/>
      <c r="AF73" s="215"/>
      <c r="AG73" s="215" t="s">
        <v>156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3"/>
      <c r="B74" s="224"/>
      <c r="C74" s="256" t="s">
        <v>398</v>
      </c>
      <c r="D74" s="249"/>
      <c r="E74" s="249"/>
      <c r="F74" s="249"/>
      <c r="G74" s="249"/>
      <c r="H74" s="226"/>
      <c r="I74" s="226"/>
      <c r="J74" s="226"/>
      <c r="K74" s="226"/>
      <c r="L74" s="226"/>
      <c r="M74" s="226"/>
      <c r="N74" s="225"/>
      <c r="O74" s="225"/>
      <c r="P74" s="225"/>
      <c r="Q74" s="225"/>
      <c r="R74" s="226"/>
      <c r="S74" s="226"/>
      <c r="T74" s="226"/>
      <c r="U74" s="226"/>
      <c r="V74" s="226"/>
      <c r="W74" s="226"/>
      <c r="X74" s="226"/>
      <c r="Y74" s="226"/>
      <c r="Z74" s="215"/>
      <c r="AA74" s="215"/>
      <c r="AB74" s="215"/>
      <c r="AC74" s="215"/>
      <c r="AD74" s="215"/>
      <c r="AE74" s="215"/>
      <c r="AF74" s="215"/>
      <c r="AG74" s="215" t="s">
        <v>156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3"/>
      <c r="B75" s="224"/>
      <c r="C75" s="258" t="s">
        <v>204</v>
      </c>
      <c r="D75" s="227"/>
      <c r="E75" s="228"/>
      <c r="F75" s="229"/>
      <c r="G75" s="229"/>
      <c r="H75" s="226"/>
      <c r="I75" s="226"/>
      <c r="J75" s="226"/>
      <c r="K75" s="226"/>
      <c r="L75" s="226"/>
      <c r="M75" s="226"/>
      <c r="N75" s="225"/>
      <c r="O75" s="225"/>
      <c r="P75" s="225"/>
      <c r="Q75" s="225"/>
      <c r="R75" s="226"/>
      <c r="S75" s="226"/>
      <c r="T75" s="226"/>
      <c r="U75" s="226"/>
      <c r="V75" s="226"/>
      <c r="W75" s="226"/>
      <c r="X75" s="226"/>
      <c r="Y75" s="226"/>
      <c r="Z75" s="215"/>
      <c r="AA75" s="215"/>
      <c r="AB75" s="215"/>
      <c r="AC75" s="215"/>
      <c r="AD75" s="215"/>
      <c r="AE75" s="215"/>
      <c r="AF75" s="215"/>
      <c r="AG75" s="215" t="s">
        <v>156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">
      <c r="A76" s="223"/>
      <c r="B76" s="224"/>
      <c r="C76" s="256" t="s">
        <v>399</v>
      </c>
      <c r="D76" s="249"/>
      <c r="E76" s="249"/>
      <c r="F76" s="249"/>
      <c r="G76" s="249"/>
      <c r="H76" s="226"/>
      <c r="I76" s="226"/>
      <c r="J76" s="226"/>
      <c r="K76" s="226"/>
      <c r="L76" s="226"/>
      <c r="M76" s="226"/>
      <c r="N76" s="225"/>
      <c r="O76" s="225"/>
      <c r="P76" s="225"/>
      <c r="Q76" s="225"/>
      <c r="R76" s="226"/>
      <c r="S76" s="226"/>
      <c r="T76" s="226"/>
      <c r="U76" s="226"/>
      <c r="V76" s="226"/>
      <c r="W76" s="226"/>
      <c r="X76" s="226"/>
      <c r="Y76" s="226"/>
      <c r="Z76" s="215"/>
      <c r="AA76" s="215"/>
      <c r="AB76" s="215"/>
      <c r="AC76" s="215"/>
      <c r="AD76" s="215"/>
      <c r="AE76" s="215"/>
      <c r="AF76" s="215"/>
      <c r="AG76" s="215" t="s">
        <v>156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45" t="str">
        <f>C76</f>
        <v>"Výše uvedená položka vymezuje požadovaný standard, zadavatel umožňuje i jiné technicky a kvalitativně srovnatelné řešení".</v>
      </c>
      <c r="BB76" s="215"/>
      <c r="BC76" s="215"/>
      <c r="BD76" s="215"/>
      <c r="BE76" s="215"/>
      <c r="BF76" s="215"/>
      <c r="BG76" s="215"/>
      <c r="BH76" s="215"/>
    </row>
    <row r="77" spans="1:60" outlineLevel="2" x14ac:dyDescent="0.2">
      <c r="A77" s="223"/>
      <c r="B77" s="224"/>
      <c r="C77" s="254"/>
      <c r="D77" s="247"/>
      <c r="E77" s="247"/>
      <c r="F77" s="247"/>
      <c r="G77" s="247"/>
      <c r="H77" s="226"/>
      <c r="I77" s="226"/>
      <c r="J77" s="226"/>
      <c r="K77" s="226"/>
      <c r="L77" s="226"/>
      <c r="M77" s="226"/>
      <c r="N77" s="225"/>
      <c r="O77" s="225"/>
      <c r="P77" s="225"/>
      <c r="Q77" s="225"/>
      <c r="R77" s="226"/>
      <c r="S77" s="226"/>
      <c r="T77" s="226"/>
      <c r="U77" s="226"/>
      <c r="V77" s="226"/>
      <c r="W77" s="226"/>
      <c r="X77" s="226"/>
      <c r="Y77" s="226"/>
      <c r="Z77" s="215"/>
      <c r="AA77" s="215"/>
      <c r="AB77" s="215"/>
      <c r="AC77" s="215"/>
      <c r="AD77" s="215"/>
      <c r="AE77" s="215"/>
      <c r="AF77" s="215"/>
      <c r="AG77" s="215" t="s">
        <v>149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x14ac:dyDescent="0.2">
      <c r="A78" s="231" t="s">
        <v>136</v>
      </c>
      <c r="B78" s="232" t="s">
        <v>95</v>
      </c>
      <c r="C78" s="251" t="s">
        <v>96</v>
      </c>
      <c r="D78" s="233"/>
      <c r="E78" s="234"/>
      <c r="F78" s="235"/>
      <c r="G78" s="235">
        <f>SUMIF(AG79:AG82,"&lt;&gt;NOR",G79:G82)</f>
        <v>0</v>
      </c>
      <c r="H78" s="235"/>
      <c r="I78" s="235">
        <f>SUM(I79:I82)</f>
        <v>0</v>
      </c>
      <c r="J78" s="235"/>
      <c r="K78" s="235">
        <f>SUM(K79:K82)</f>
        <v>0</v>
      </c>
      <c r="L78" s="235"/>
      <c r="M78" s="235">
        <f>SUM(M79:M82)</f>
        <v>0</v>
      </c>
      <c r="N78" s="234"/>
      <c r="O78" s="234">
        <f>SUM(O79:O82)</f>
        <v>0</v>
      </c>
      <c r="P78" s="234"/>
      <c r="Q78" s="234">
        <f>SUM(Q79:Q82)</f>
        <v>0.01</v>
      </c>
      <c r="R78" s="235"/>
      <c r="S78" s="235"/>
      <c r="T78" s="236"/>
      <c r="U78" s="230"/>
      <c r="V78" s="230">
        <f>SUM(V79:V82)</f>
        <v>0.62</v>
      </c>
      <c r="W78" s="230"/>
      <c r="X78" s="230"/>
      <c r="Y78" s="230"/>
      <c r="AG78" t="s">
        <v>137</v>
      </c>
    </row>
    <row r="79" spans="1:60" outlineLevel="1" x14ac:dyDescent="0.2">
      <c r="A79" s="238">
        <v>23</v>
      </c>
      <c r="B79" s="239" t="s">
        <v>488</v>
      </c>
      <c r="C79" s="252" t="s">
        <v>489</v>
      </c>
      <c r="D79" s="240" t="s">
        <v>198</v>
      </c>
      <c r="E79" s="241">
        <v>0.1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1">
        <v>3.3300000000000001E-3</v>
      </c>
      <c r="O79" s="241">
        <f>ROUND(E79*N79,2)</f>
        <v>0</v>
      </c>
      <c r="P79" s="241">
        <v>7.85E-2</v>
      </c>
      <c r="Q79" s="241">
        <f>ROUND(E79*P79,2)</f>
        <v>0.01</v>
      </c>
      <c r="R79" s="243" t="s">
        <v>199</v>
      </c>
      <c r="S79" s="243" t="s">
        <v>142</v>
      </c>
      <c r="T79" s="244" t="s">
        <v>143</v>
      </c>
      <c r="U79" s="226">
        <v>6.2</v>
      </c>
      <c r="V79" s="226">
        <f>ROUND(E79*U79,2)</f>
        <v>0.62</v>
      </c>
      <c r="W79" s="226"/>
      <c r="X79" s="226" t="s">
        <v>144</v>
      </c>
      <c r="Y79" s="226" t="s">
        <v>145</v>
      </c>
      <c r="Z79" s="215"/>
      <c r="AA79" s="215"/>
      <c r="AB79" s="215"/>
      <c r="AC79" s="215"/>
      <c r="AD79" s="215"/>
      <c r="AE79" s="215"/>
      <c r="AF79" s="215"/>
      <c r="AG79" s="215" t="s">
        <v>146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2" x14ac:dyDescent="0.2">
      <c r="A80" s="223"/>
      <c r="B80" s="224"/>
      <c r="C80" s="257"/>
      <c r="D80" s="250"/>
      <c r="E80" s="250"/>
      <c r="F80" s="250"/>
      <c r="G80" s="250"/>
      <c r="H80" s="226"/>
      <c r="I80" s="226"/>
      <c r="J80" s="226"/>
      <c r="K80" s="226"/>
      <c r="L80" s="226"/>
      <c r="M80" s="226"/>
      <c r="N80" s="225"/>
      <c r="O80" s="225"/>
      <c r="P80" s="225"/>
      <c r="Q80" s="225"/>
      <c r="R80" s="226"/>
      <c r="S80" s="226"/>
      <c r="T80" s="226"/>
      <c r="U80" s="226"/>
      <c r="V80" s="226"/>
      <c r="W80" s="226"/>
      <c r="X80" s="226"/>
      <c r="Y80" s="226"/>
      <c r="Z80" s="215"/>
      <c r="AA80" s="215"/>
      <c r="AB80" s="215"/>
      <c r="AC80" s="215"/>
      <c r="AD80" s="215"/>
      <c r="AE80" s="215"/>
      <c r="AF80" s="215"/>
      <c r="AG80" s="215" t="s">
        <v>149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1" x14ac:dyDescent="0.2">
      <c r="A81" s="238">
        <v>24</v>
      </c>
      <c r="B81" s="239" t="s">
        <v>330</v>
      </c>
      <c r="C81" s="252" t="s">
        <v>490</v>
      </c>
      <c r="D81" s="240" t="s">
        <v>491</v>
      </c>
      <c r="E81" s="241">
        <v>1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0</v>
      </c>
      <c r="O81" s="241">
        <f>ROUND(E81*N81,2)</f>
        <v>0</v>
      </c>
      <c r="P81" s="241">
        <v>0</v>
      </c>
      <c r="Q81" s="241">
        <f>ROUND(E81*P81,2)</f>
        <v>0</v>
      </c>
      <c r="R81" s="243"/>
      <c r="S81" s="243" t="s">
        <v>161</v>
      </c>
      <c r="T81" s="244" t="s">
        <v>162</v>
      </c>
      <c r="U81" s="226">
        <v>0</v>
      </c>
      <c r="V81" s="226">
        <f>ROUND(E81*U81,2)</f>
        <v>0</v>
      </c>
      <c r="W81" s="226"/>
      <c r="X81" s="226" t="s">
        <v>163</v>
      </c>
      <c r="Y81" s="226" t="s">
        <v>145</v>
      </c>
      <c r="Z81" s="215"/>
      <c r="AA81" s="215"/>
      <c r="AB81" s="215"/>
      <c r="AC81" s="215"/>
      <c r="AD81" s="215"/>
      <c r="AE81" s="215"/>
      <c r="AF81" s="215"/>
      <c r="AG81" s="215" t="s">
        <v>164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2" x14ac:dyDescent="0.2">
      <c r="A82" s="223"/>
      <c r="B82" s="224"/>
      <c r="C82" s="257"/>
      <c r="D82" s="250"/>
      <c r="E82" s="250"/>
      <c r="F82" s="250"/>
      <c r="G82" s="250"/>
      <c r="H82" s="226"/>
      <c r="I82" s="226"/>
      <c r="J82" s="226"/>
      <c r="K82" s="226"/>
      <c r="L82" s="226"/>
      <c r="M82" s="226"/>
      <c r="N82" s="225"/>
      <c r="O82" s="225"/>
      <c r="P82" s="225"/>
      <c r="Q82" s="225"/>
      <c r="R82" s="226"/>
      <c r="S82" s="226"/>
      <c r="T82" s="226"/>
      <c r="U82" s="226"/>
      <c r="V82" s="226"/>
      <c r="W82" s="226"/>
      <c r="X82" s="226"/>
      <c r="Y82" s="226"/>
      <c r="Z82" s="215"/>
      <c r="AA82" s="215"/>
      <c r="AB82" s="215"/>
      <c r="AC82" s="215"/>
      <c r="AD82" s="215"/>
      <c r="AE82" s="215"/>
      <c r="AF82" s="215"/>
      <c r="AG82" s="215" t="s">
        <v>149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x14ac:dyDescent="0.2">
      <c r="A83" s="231" t="s">
        <v>136</v>
      </c>
      <c r="B83" s="232" t="s">
        <v>97</v>
      </c>
      <c r="C83" s="251" t="s">
        <v>98</v>
      </c>
      <c r="D83" s="233"/>
      <c r="E83" s="234"/>
      <c r="F83" s="235"/>
      <c r="G83" s="235">
        <f>SUMIF(AG84:AG85,"&lt;&gt;NOR",G84:G85)</f>
        <v>0</v>
      </c>
      <c r="H83" s="235"/>
      <c r="I83" s="235">
        <f>SUM(I84:I85)</f>
        <v>0</v>
      </c>
      <c r="J83" s="235"/>
      <c r="K83" s="235">
        <f>SUM(K84:K85)</f>
        <v>0</v>
      </c>
      <c r="L83" s="235"/>
      <c r="M83" s="235">
        <f>SUM(M84:M85)</f>
        <v>0</v>
      </c>
      <c r="N83" s="234"/>
      <c r="O83" s="234">
        <f>SUM(O84:O85)</f>
        <v>0</v>
      </c>
      <c r="P83" s="234"/>
      <c r="Q83" s="234">
        <f>SUM(Q84:Q85)</f>
        <v>0</v>
      </c>
      <c r="R83" s="235"/>
      <c r="S83" s="235"/>
      <c r="T83" s="236"/>
      <c r="U83" s="230"/>
      <c r="V83" s="230">
        <f>SUM(V84:V85)</f>
        <v>2.0099999999999998</v>
      </c>
      <c r="W83" s="230"/>
      <c r="X83" s="230"/>
      <c r="Y83" s="230"/>
      <c r="AG83" t="s">
        <v>137</v>
      </c>
    </row>
    <row r="84" spans="1:60" outlineLevel="1" x14ac:dyDescent="0.2">
      <c r="A84" s="238">
        <v>25</v>
      </c>
      <c r="B84" s="239" t="s">
        <v>492</v>
      </c>
      <c r="C84" s="252" t="s">
        <v>493</v>
      </c>
      <c r="D84" s="240" t="s">
        <v>155</v>
      </c>
      <c r="E84" s="241">
        <v>6.04359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21</v>
      </c>
      <c r="M84" s="243">
        <f>G84*(1+L84/100)</f>
        <v>0</v>
      </c>
      <c r="N84" s="241">
        <v>0</v>
      </c>
      <c r="O84" s="241">
        <f>ROUND(E84*N84,2)</f>
        <v>0</v>
      </c>
      <c r="P84" s="241">
        <v>0</v>
      </c>
      <c r="Q84" s="241">
        <f>ROUND(E84*P84,2)</f>
        <v>0</v>
      </c>
      <c r="R84" s="243"/>
      <c r="S84" s="243" t="s">
        <v>142</v>
      </c>
      <c r="T84" s="244" t="s">
        <v>143</v>
      </c>
      <c r="U84" s="226">
        <v>0.33200000000000002</v>
      </c>
      <c r="V84" s="226">
        <f>ROUND(E84*U84,2)</f>
        <v>2.0099999999999998</v>
      </c>
      <c r="W84" s="226"/>
      <c r="X84" s="226" t="s">
        <v>301</v>
      </c>
      <c r="Y84" s="226" t="s">
        <v>145</v>
      </c>
      <c r="Z84" s="215"/>
      <c r="AA84" s="215"/>
      <c r="AB84" s="215"/>
      <c r="AC84" s="215"/>
      <c r="AD84" s="215"/>
      <c r="AE84" s="215"/>
      <c r="AF84" s="215"/>
      <c r="AG84" s="215" t="s">
        <v>302</v>
      </c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2" x14ac:dyDescent="0.2">
      <c r="A85" s="223"/>
      <c r="B85" s="224"/>
      <c r="C85" s="257"/>
      <c r="D85" s="250"/>
      <c r="E85" s="250"/>
      <c r="F85" s="250"/>
      <c r="G85" s="250"/>
      <c r="H85" s="226"/>
      <c r="I85" s="226"/>
      <c r="J85" s="226"/>
      <c r="K85" s="226"/>
      <c r="L85" s="226"/>
      <c r="M85" s="226"/>
      <c r="N85" s="225"/>
      <c r="O85" s="225"/>
      <c r="P85" s="225"/>
      <c r="Q85" s="225"/>
      <c r="R85" s="226"/>
      <c r="S85" s="226"/>
      <c r="T85" s="226"/>
      <c r="U85" s="226"/>
      <c r="V85" s="226"/>
      <c r="W85" s="226"/>
      <c r="X85" s="226"/>
      <c r="Y85" s="226"/>
      <c r="Z85" s="215"/>
      <c r="AA85" s="215"/>
      <c r="AB85" s="215"/>
      <c r="AC85" s="215"/>
      <c r="AD85" s="215"/>
      <c r="AE85" s="215"/>
      <c r="AF85" s="215"/>
      <c r="AG85" s="215" t="s">
        <v>149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x14ac:dyDescent="0.2">
      <c r="A86" s="3"/>
      <c r="B86" s="4"/>
      <c r="C86" s="259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E86">
        <v>12</v>
      </c>
      <c r="AF86">
        <v>21</v>
      </c>
      <c r="AG86" t="s">
        <v>122</v>
      </c>
    </row>
    <row r="87" spans="1:60" x14ac:dyDescent="0.2">
      <c r="A87" s="218"/>
      <c r="B87" s="219" t="s">
        <v>29</v>
      </c>
      <c r="C87" s="260"/>
      <c r="D87" s="220"/>
      <c r="E87" s="221"/>
      <c r="F87" s="221"/>
      <c r="G87" s="237">
        <f>G8+G44+G55+G78+G83</f>
        <v>0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E87">
        <f>SUMIF(L7:L85,AE86,G7:G85)</f>
        <v>0</v>
      </c>
      <c r="AF87">
        <f>SUMIF(L7:L85,AF86,G7:G85)</f>
        <v>0</v>
      </c>
      <c r="AG87" t="s">
        <v>333</v>
      </c>
    </row>
    <row r="88" spans="1:60" x14ac:dyDescent="0.2">
      <c r="A88" s="222" t="s">
        <v>334</v>
      </c>
      <c r="B88" s="222"/>
      <c r="C88" s="259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60" x14ac:dyDescent="0.2">
      <c r="A89" s="3"/>
      <c r="B89" s="4" t="s">
        <v>335</v>
      </c>
      <c r="C89" s="259" t="s">
        <v>336</v>
      </c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G89" t="s">
        <v>337</v>
      </c>
    </row>
    <row r="90" spans="1:60" x14ac:dyDescent="0.2">
      <c r="A90" s="3"/>
      <c r="B90" s="4" t="s">
        <v>338</v>
      </c>
      <c r="C90" s="259" t="s">
        <v>339</v>
      </c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AG90" t="s">
        <v>340</v>
      </c>
    </row>
    <row r="91" spans="1:60" x14ac:dyDescent="0.2">
      <c r="A91" s="3"/>
      <c r="B91" s="4"/>
      <c r="C91" s="259" t="s">
        <v>341</v>
      </c>
      <c r="D91" s="6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AG91" t="s">
        <v>342</v>
      </c>
    </row>
    <row r="92" spans="1:60" x14ac:dyDescent="0.2">
      <c r="A92" s="3"/>
      <c r="B92" s="4"/>
      <c r="C92" s="259"/>
      <c r="D92" s="6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60" x14ac:dyDescent="0.2">
      <c r="C93" s="261"/>
      <c r="D93" s="10"/>
      <c r="AG93" t="s">
        <v>349</v>
      </c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+jbzqvoCO+MUEeOzvv7HOIOzKgUcsqm9SP5qFzwFjw0jYRHRS6kp01xoUo/8YzXZxMVggJp8yUNLK0zC/dBzA==" saltValue="h/h+dF4zXwsXEFDiQ620dA==" spinCount="100000" sheet="1" formatRows="0"/>
  <mergeCells count="52">
    <mergeCell ref="C74:G74"/>
    <mergeCell ref="C76:G76"/>
    <mergeCell ref="C77:G77"/>
    <mergeCell ref="C80:G80"/>
    <mergeCell ref="C82:G82"/>
    <mergeCell ref="C85:G85"/>
    <mergeCell ref="C66:G66"/>
    <mergeCell ref="C67:G67"/>
    <mergeCell ref="C68:G68"/>
    <mergeCell ref="C70:G70"/>
    <mergeCell ref="C72:G72"/>
    <mergeCell ref="C73:G73"/>
    <mergeCell ref="C57:G57"/>
    <mergeCell ref="C58:G58"/>
    <mergeCell ref="C60:G60"/>
    <mergeCell ref="C61:G61"/>
    <mergeCell ref="C63:G63"/>
    <mergeCell ref="C64:G64"/>
    <mergeCell ref="C46:G46"/>
    <mergeCell ref="C47:G47"/>
    <mergeCell ref="C49:G49"/>
    <mergeCell ref="C51:G51"/>
    <mergeCell ref="C52:G52"/>
    <mergeCell ref="C54:G54"/>
    <mergeCell ref="C36:G36"/>
    <mergeCell ref="C37:G37"/>
    <mergeCell ref="C39:G39"/>
    <mergeCell ref="C41:G41"/>
    <mergeCell ref="C42:G42"/>
    <mergeCell ref="C43:G43"/>
    <mergeCell ref="C27:G27"/>
    <mergeCell ref="C29:G29"/>
    <mergeCell ref="C30:G30"/>
    <mergeCell ref="C32:G32"/>
    <mergeCell ref="C33:G33"/>
    <mergeCell ref="C35:G35"/>
    <mergeCell ref="C17:G17"/>
    <mergeCell ref="C19:G19"/>
    <mergeCell ref="C20:G20"/>
    <mergeCell ref="C22:G22"/>
    <mergeCell ref="C24:G24"/>
    <mergeCell ref="C26:G26"/>
    <mergeCell ref="A1:G1"/>
    <mergeCell ref="C2:G2"/>
    <mergeCell ref="C3:G3"/>
    <mergeCell ref="C4:G4"/>
    <mergeCell ref="A88:B88"/>
    <mergeCell ref="C10:G10"/>
    <mergeCell ref="C11:G11"/>
    <mergeCell ref="C13:G13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01 15811_01a Pol</vt:lpstr>
      <vt:lpstr>01 15811_01b Pol</vt:lpstr>
      <vt:lpstr>01 15811_01c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15811_01a Pol'!Názvy_tisku</vt:lpstr>
      <vt:lpstr>'01 15811_01b Pol'!Názvy_tisku</vt:lpstr>
      <vt:lpstr>'01 15811_01c Pol'!Názvy_tisku</vt:lpstr>
      <vt:lpstr>oadresa</vt:lpstr>
      <vt:lpstr>Stavba!Objednatel</vt:lpstr>
      <vt:lpstr>Stavba!Objekt</vt:lpstr>
      <vt:lpstr>'01 15811_01a Pol'!Oblast_tisku</vt:lpstr>
      <vt:lpstr>'01 15811_01b Pol'!Oblast_tisku</vt:lpstr>
      <vt:lpstr>'01 15811_01c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Klusoň Josef</dc:creator>
  <cp:lastModifiedBy>Klusoň Josef</cp:lastModifiedBy>
  <cp:lastPrinted>2019-03-19T12:27:02Z</cp:lastPrinted>
  <dcterms:created xsi:type="dcterms:W3CDTF">2009-04-08T07:15:50Z</dcterms:created>
  <dcterms:modified xsi:type="dcterms:W3CDTF">2025-08-19T11:52:51Z</dcterms:modified>
</cp:coreProperties>
</file>